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0730" windowHeight="11760" firstSheet="2" activeTab="5"/>
  </bookViews>
  <sheets>
    <sheet name="RESUMO" sheetId="3" r:id="rId1"/>
    <sheet name="Planilha com memória de custo" sheetId="18" r:id="rId2"/>
    <sheet name="cronograma f.finan." sheetId="2" r:id="rId3"/>
    <sheet name="COMPOSIÇÕES DESSA PLANILHA" sheetId="20" r:id="rId4"/>
    <sheet name="BDI" sheetId="7" r:id="rId5"/>
    <sheet name="cronograma f.finan. (2)" sheetId="42" r:id="rId6"/>
    <sheet name="RESUMO (2)" sheetId="43" r:id="rId7"/>
    <sheet name="Planilha3" sheetId="41" state="hidden" r:id="rId8"/>
    <sheet name="VOL. DO CONCRETO SAPATAS" sheetId="40" state="hidden" r:id="rId9"/>
    <sheet name="Planilha com memória de cus (2" sheetId="29" state="hidden" r:id="rId10"/>
    <sheet name="Planilha5" sheetId="38" state="hidden" r:id="rId11"/>
    <sheet name="Planilha1" sheetId="33" state="hidden" r:id="rId12"/>
    <sheet name="Planilha2" sheetId="31" state="hidden" r:id="rId13"/>
    <sheet name="Planilha4" sheetId="35" state="hidden" r:id="rId14"/>
    <sheet name="Plan1" sheetId="32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jan98" localSheetId="5">[1]Consultoria!#REF!</definedName>
    <definedName name="__jan98" localSheetId="9">[1]Consultoria!#REF!</definedName>
    <definedName name="__jan98">[1]Consultoria!#REF!</definedName>
    <definedName name="_ABR95" localSheetId="3">[1]Consultoria!#REF!</definedName>
    <definedName name="_ABR95" localSheetId="9">[1]Consultoria!#REF!</definedName>
    <definedName name="_ABR95" localSheetId="1">[1]Consultoria!#REF!</definedName>
    <definedName name="_ABR95">[1]Consultoria!#REF!</definedName>
    <definedName name="_ABR96" localSheetId="3">[1]Consultoria!#REF!</definedName>
    <definedName name="_ABR96" localSheetId="9">[1]Consultoria!#REF!</definedName>
    <definedName name="_ABR96" localSheetId="1">[1]Consultoria!#REF!</definedName>
    <definedName name="_ABR96">[1]Consultoria!#REF!</definedName>
    <definedName name="_ABR97" localSheetId="3">[1]Consultoria!#REF!</definedName>
    <definedName name="_ABR97" localSheetId="9">[1]Consultoria!#REF!</definedName>
    <definedName name="_ABR97" localSheetId="1">[1]Consultoria!#REF!</definedName>
    <definedName name="_ABR97">[1]Consultoria!#REF!</definedName>
    <definedName name="_ABR98" localSheetId="3">[1]Consultoria!#REF!</definedName>
    <definedName name="_ABR98" localSheetId="9">[1]Consultoria!#REF!</definedName>
    <definedName name="_ABR98" localSheetId="1">[1]Consultoria!#REF!</definedName>
    <definedName name="_ABR98">[1]Consultoria!#REF!</definedName>
    <definedName name="_ABR99" localSheetId="3">[1]Consultoria!#REF!</definedName>
    <definedName name="_ABR99" localSheetId="9">[1]Consultoria!#REF!</definedName>
    <definedName name="_ABR99" localSheetId="1">[1]Consultoria!#REF!</definedName>
    <definedName name="_ABR99">[1]Consultoria!#REF!</definedName>
    <definedName name="_AGO95" localSheetId="3">[1]Consultoria!#REF!</definedName>
    <definedName name="_AGO95" localSheetId="9">[1]Consultoria!#REF!</definedName>
    <definedName name="_AGO95" localSheetId="1">[1]Consultoria!#REF!</definedName>
    <definedName name="_AGO95">[1]Consultoria!#REF!</definedName>
    <definedName name="_AGO96" localSheetId="3">[1]Consultoria!#REF!</definedName>
    <definedName name="_AGO96" localSheetId="9">[1]Consultoria!#REF!</definedName>
    <definedName name="_AGO96" localSheetId="1">[1]Consultoria!#REF!</definedName>
    <definedName name="_AGO96">[1]Consultoria!#REF!</definedName>
    <definedName name="_AGO97" localSheetId="3">[1]Consultoria!#REF!</definedName>
    <definedName name="_AGO97" localSheetId="9">[1]Consultoria!#REF!</definedName>
    <definedName name="_AGO97" localSheetId="1">[1]Consultoria!#REF!</definedName>
    <definedName name="_AGO97">[1]Consultoria!#REF!</definedName>
    <definedName name="_AGO98" localSheetId="3">[1]Consultoria!#REF!</definedName>
    <definedName name="_AGO98" localSheetId="9">[1]Consultoria!#REF!</definedName>
    <definedName name="_AGO98" localSheetId="1">[1]Consultoria!#REF!</definedName>
    <definedName name="_AGO98">[1]Consultoria!#REF!</definedName>
    <definedName name="_AGO99" localSheetId="3">[1]Consultoria!#REF!</definedName>
    <definedName name="_AGO99" localSheetId="9">[1]Consultoria!#REF!</definedName>
    <definedName name="_AGO99" localSheetId="1">[1]Consultoria!#REF!</definedName>
    <definedName name="_AGO99">[1]Consultoria!#REF!</definedName>
    <definedName name="_DEZ94" localSheetId="3">[1]Consultoria!#REF!</definedName>
    <definedName name="_DEZ94" localSheetId="9">[1]Consultoria!#REF!</definedName>
    <definedName name="_DEZ94" localSheetId="1">[1]Consultoria!#REF!</definedName>
    <definedName name="_DEZ94">[1]Consultoria!#REF!</definedName>
    <definedName name="_DEZ95" localSheetId="3">[1]Consultoria!#REF!</definedName>
    <definedName name="_DEZ95" localSheetId="9">[1]Consultoria!#REF!</definedName>
    <definedName name="_DEZ95" localSheetId="1">[1]Consultoria!#REF!</definedName>
    <definedName name="_DEZ95">[1]Consultoria!#REF!</definedName>
    <definedName name="_DEZ96" localSheetId="3">[1]Consultoria!#REF!</definedName>
    <definedName name="_DEZ96" localSheetId="9">[1]Consultoria!#REF!</definedName>
    <definedName name="_DEZ96" localSheetId="1">[1]Consultoria!#REF!</definedName>
    <definedName name="_DEZ96">[1]Consultoria!#REF!</definedName>
    <definedName name="_DEZ97" localSheetId="3">[1]Consultoria!#REF!</definedName>
    <definedName name="_DEZ97" localSheetId="9">[1]Consultoria!#REF!</definedName>
    <definedName name="_DEZ97" localSheetId="1">[1]Consultoria!#REF!</definedName>
    <definedName name="_DEZ97">[1]Consultoria!#REF!</definedName>
    <definedName name="_DEZ98" localSheetId="3">[1]Consultoria!#REF!</definedName>
    <definedName name="_DEZ98" localSheetId="9">[1]Consultoria!#REF!</definedName>
    <definedName name="_DEZ98" localSheetId="1">[1]Consultoria!#REF!</definedName>
    <definedName name="_DEZ98">[1]Consultoria!#REF!</definedName>
    <definedName name="_DEZ99" localSheetId="3">[1]Consultoria!#REF!</definedName>
    <definedName name="_DEZ99" localSheetId="9">[1]Consultoria!#REF!</definedName>
    <definedName name="_DEZ99" localSheetId="1">[1]Consultoria!#REF!</definedName>
    <definedName name="_DEZ99">[1]Consultoria!#REF!</definedName>
    <definedName name="_FEV95" localSheetId="3">[1]Consultoria!#REF!</definedName>
    <definedName name="_FEV95" localSheetId="9">[1]Consultoria!#REF!</definedName>
    <definedName name="_FEV95" localSheetId="1">[1]Consultoria!#REF!</definedName>
    <definedName name="_FEV95">[1]Consultoria!#REF!</definedName>
    <definedName name="_FEV96" localSheetId="3">[1]Consultoria!#REF!</definedName>
    <definedName name="_FEV96" localSheetId="9">[1]Consultoria!#REF!</definedName>
    <definedName name="_FEV96" localSheetId="1">[1]Consultoria!#REF!</definedName>
    <definedName name="_FEV96">[1]Consultoria!#REF!</definedName>
    <definedName name="_FEV97" localSheetId="3">[1]Consultoria!#REF!</definedName>
    <definedName name="_FEV97" localSheetId="9">[1]Consultoria!#REF!</definedName>
    <definedName name="_FEV97" localSheetId="1">[1]Consultoria!#REF!</definedName>
    <definedName name="_FEV97">[1]Consultoria!#REF!</definedName>
    <definedName name="_FEV98" localSheetId="3">[1]Consultoria!#REF!</definedName>
    <definedName name="_FEV98" localSheetId="9">[1]Consultoria!#REF!</definedName>
    <definedName name="_FEV98" localSheetId="1">[1]Consultoria!#REF!</definedName>
    <definedName name="_FEV98">[1]Consultoria!#REF!</definedName>
    <definedName name="_FEV99" localSheetId="3">[1]Consultoria!#REF!</definedName>
    <definedName name="_FEV99" localSheetId="9">[1]Consultoria!#REF!</definedName>
    <definedName name="_FEV99" localSheetId="1">[1]Consultoria!#REF!</definedName>
    <definedName name="_FEV99">[1]Consultoria!#REF!</definedName>
    <definedName name="_JAN95" localSheetId="3">[1]Consultoria!#REF!</definedName>
    <definedName name="_JAN95" localSheetId="9">[1]Consultoria!#REF!</definedName>
    <definedName name="_JAN95" localSheetId="1">[1]Consultoria!#REF!</definedName>
    <definedName name="_JAN95">[1]Consultoria!#REF!</definedName>
    <definedName name="_JAN96" localSheetId="3">[1]Consultoria!#REF!</definedName>
    <definedName name="_JAN96" localSheetId="9">[1]Consultoria!#REF!</definedName>
    <definedName name="_JAN96" localSheetId="1">[1]Consultoria!#REF!</definedName>
    <definedName name="_JAN96">[1]Consultoria!#REF!</definedName>
    <definedName name="_JAN97" localSheetId="3">[1]Consultoria!#REF!</definedName>
    <definedName name="_JAN97" localSheetId="9">[1]Consultoria!#REF!</definedName>
    <definedName name="_JAN97" localSheetId="1">[1]Consultoria!#REF!</definedName>
    <definedName name="_JAN97">[1]Consultoria!#REF!</definedName>
    <definedName name="_JAN98" localSheetId="3">[1]Consultoria!#REF!</definedName>
    <definedName name="_JAN98" localSheetId="9">[1]Consultoria!#REF!</definedName>
    <definedName name="_JAN98" localSheetId="1">[1]Consultoria!#REF!</definedName>
    <definedName name="_JAN98">[1]Consultoria!#REF!</definedName>
    <definedName name="_JAN99" localSheetId="3">[1]Consultoria!#REF!</definedName>
    <definedName name="_JAN99" localSheetId="9">[1]Consultoria!#REF!</definedName>
    <definedName name="_JAN99" localSheetId="1">[1]Consultoria!#REF!</definedName>
    <definedName name="_JAN99">[1]Consultoria!#REF!</definedName>
    <definedName name="_JUL95" localSheetId="3">[1]Consultoria!#REF!</definedName>
    <definedName name="_JUL95" localSheetId="9">[1]Consultoria!#REF!</definedName>
    <definedName name="_JUL95" localSheetId="1">[1]Consultoria!#REF!</definedName>
    <definedName name="_JUL95">[1]Consultoria!#REF!</definedName>
    <definedName name="_JUL96" localSheetId="3">[1]Consultoria!#REF!</definedName>
    <definedName name="_JUL96" localSheetId="9">[1]Consultoria!#REF!</definedName>
    <definedName name="_JUL96" localSheetId="1">[1]Consultoria!#REF!</definedName>
    <definedName name="_JUL96">[1]Consultoria!#REF!</definedName>
    <definedName name="_JUL97" localSheetId="3">[1]Consultoria!#REF!</definedName>
    <definedName name="_JUL97" localSheetId="9">[1]Consultoria!#REF!</definedName>
    <definedName name="_JUL97" localSheetId="1">[1]Consultoria!#REF!</definedName>
    <definedName name="_JUL97">[1]Consultoria!#REF!</definedName>
    <definedName name="_JUL98" localSheetId="3">[1]Consultoria!#REF!</definedName>
    <definedName name="_JUL98" localSheetId="9">[1]Consultoria!#REF!</definedName>
    <definedName name="_JUL98" localSheetId="1">[1]Consultoria!#REF!</definedName>
    <definedName name="_JUL98">[1]Consultoria!#REF!</definedName>
    <definedName name="_JUL99" localSheetId="3">[1]Consultoria!#REF!</definedName>
    <definedName name="_JUL99" localSheetId="9">[1]Consultoria!#REF!</definedName>
    <definedName name="_JUL99" localSheetId="1">[1]Consultoria!#REF!</definedName>
    <definedName name="_JUL99">[1]Consultoria!#REF!</definedName>
    <definedName name="_JUN95" localSheetId="3">[1]Consultoria!#REF!</definedName>
    <definedName name="_JUN95" localSheetId="9">[1]Consultoria!#REF!</definedName>
    <definedName name="_JUN95" localSheetId="1">[1]Consultoria!#REF!</definedName>
    <definedName name="_JUN95">[1]Consultoria!#REF!</definedName>
    <definedName name="_JUN96" localSheetId="3">[1]Consultoria!#REF!</definedName>
    <definedName name="_JUN96" localSheetId="9">[1]Consultoria!#REF!</definedName>
    <definedName name="_JUN96" localSheetId="1">[1]Consultoria!#REF!</definedName>
    <definedName name="_JUN96">[1]Consultoria!#REF!</definedName>
    <definedName name="_JUN97" localSheetId="3">[1]Consultoria!#REF!</definedName>
    <definedName name="_JUN97" localSheetId="9">[1]Consultoria!#REF!</definedName>
    <definedName name="_JUN97" localSheetId="1">[1]Consultoria!#REF!</definedName>
    <definedName name="_JUN97">[1]Consultoria!#REF!</definedName>
    <definedName name="_JUN98" localSheetId="3">[1]Consultoria!#REF!</definedName>
    <definedName name="_JUN98" localSheetId="9">[1]Consultoria!#REF!</definedName>
    <definedName name="_JUN98" localSheetId="1">[1]Consultoria!#REF!</definedName>
    <definedName name="_JUN98">[1]Consultoria!#REF!</definedName>
    <definedName name="_JUN99" localSheetId="3">[1]Consultoria!#REF!</definedName>
    <definedName name="_JUN99" localSheetId="9">[1]Consultoria!#REF!</definedName>
    <definedName name="_JUN99" localSheetId="1">[1]Consultoria!#REF!</definedName>
    <definedName name="_JUN99">[1]Consultoria!#REF!</definedName>
    <definedName name="_MAI95" localSheetId="3">[1]Consultoria!#REF!</definedName>
    <definedName name="_MAI95" localSheetId="9">[1]Consultoria!#REF!</definedName>
    <definedName name="_MAI95" localSheetId="1">[1]Consultoria!#REF!</definedName>
    <definedName name="_MAI95">[1]Consultoria!#REF!</definedName>
    <definedName name="_MAI96" localSheetId="3">[1]Consultoria!#REF!</definedName>
    <definedName name="_MAI96" localSheetId="9">[1]Consultoria!#REF!</definedName>
    <definedName name="_MAI96" localSheetId="1">[1]Consultoria!#REF!</definedName>
    <definedName name="_MAI96">[1]Consultoria!#REF!</definedName>
    <definedName name="_MAI97" localSheetId="3">[1]Consultoria!#REF!</definedName>
    <definedName name="_MAI97" localSheetId="9">[1]Consultoria!#REF!</definedName>
    <definedName name="_MAI97" localSheetId="1">[1]Consultoria!#REF!</definedName>
    <definedName name="_MAI97">[1]Consultoria!#REF!</definedName>
    <definedName name="_MAI98" localSheetId="3">[1]Consultoria!#REF!</definedName>
    <definedName name="_MAI98" localSheetId="9">[1]Consultoria!#REF!</definedName>
    <definedName name="_MAI98" localSheetId="1">[1]Consultoria!#REF!</definedName>
    <definedName name="_MAI98">[1]Consultoria!#REF!</definedName>
    <definedName name="_MAI99" localSheetId="3">[1]Consultoria!#REF!</definedName>
    <definedName name="_MAI99" localSheetId="9">[1]Consultoria!#REF!</definedName>
    <definedName name="_MAI99" localSheetId="1">[1]Consultoria!#REF!</definedName>
    <definedName name="_MAI99">[1]Consultoria!#REF!</definedName>
    <definedName name="_MAR95" localSheetId="3">[1]Consultoria!#REF!</definedName>
    <definedName name="_MAR95" localSheetId="9">[1]Consultoria!#REF!</definedName>
    <definedName name="_MAR95" localSheetId="1">[1]Consultoria!#REF!</definedName>
    <definedName name="_MAR95">[1]Consultoria!#REF!</definedName>
    <definedName name="_MAR96" localSheetId="3">[1]Consultoria!#REF!</definedName>
    <definedName name="_MAR96" localSheetId="9">[1]Consultoria!#REF!</definedName>
    <definedName name="_MAR96" localSheetId="1">[1]Consultoria!#REF!</definedName>
    <definedName name="_MAR96">[1]Consultoria!#REF!</definedName>
    <definedName name="_MAR97" localSheetId="3">[1]Consultoria!#REF!</definedName>
    <definedName name="_MAR97" localSheetId="9">[1]Consultoria!#REF!</definedName>
    <definedName name="_MAR97" localSheetId="1">[1]Consultoria!#REF!</definedName>
    <definedName name="_MAR97">[1]Consultoria!#REF!</definedName>
    <definedName name="_MAR98" localSheetId="3">[1]Consultoria!#REF!</definedName>
    <definedName name="_MAR98" localSheetId="9">[1]Consultoria!#REF!</definedName>
    <definedName name="_MAR98" localSheetId="1">[1]Consultoria!#REF!</definedName>
    <definedName name="_MAR98">[1]Consultoria!#REF!</definedName>
    <definedName name="_MAR99" localSheetId="3">[1]Consultoria!#REF!</definedName>
    <definedName name="_MAR99" localSheetId="9">[1]Consultoria!#REF!</definedName>
    <definedName name="_MAR99" localSheetId="1">[1]Consultoria!#REF!</definedName>
    <definedName name="_MAR99">[1]Consultoria!#REF!</definedName>
    <definedName name="_NOV94" localSheetId="3">[1]Consultoria!#REF!</definedName>
    <definedName name="_NOV94" localSheetId="9">[1]Consultoria!#REF!</definedName>
    <definedName name="_NOV94" localSheetId="1">[1]Consultoria!#REF!</definedName>
    <definedName name="_NOV94">[1]Consultoria!#REF!</definedName>
    <definedName name="_NOV95" localSheetId="3">[1]Consultoria!#REF!</definedName>
    <definedName name="_NOV95" localSheetId="9">[1]Consultoria!#REF!</definedName>
    <definedName name="_NOV95" localSheetId="1">[1]Consultoria!#REF!</definedName>
    <definedName name="_NOV95">[1]Consultoria!#REF!</definedName>
    <definedName name="_NOV96" localSheetId="3">[1]Consultoria!#REF!</definedName>
    <definedName name="_NOV96" localSheetId="9">[1]Consultoria!#REF!</definedName>
    <definedName name="_NOV96" localSheetId="1">[1]Consultoria!#REF!</definedName>
    <definedName name="_NOV96">[1]Consultoria!#REF!</definedName>
    <definedName name="_NOV97" localSheetId="3">[1]Consultoria!#REF!</definedName>
    <definedName name="_NOV97" localSheetId="9">[1]Consultoria!#REF!</definedName>
    <definedName name="_NOV97" localSheetId="1">[1]Consultoria!#REF!</definedName>
    <definedName name="_NOV97">[1]Consultoria!#REF!</definedName>
    <definedName name="_NOV98" localSheetId="3">[1]Consultoria!#REF!</definedName>
    <definedName name="_NOV98" localSheetId="9">[1]Consultoria!#REF!</definedName>
    <definedName name="_NOV98" localSheetId="1">[1]Consultoria!#REF!</definedName>
    <definedName name="_NOV98">[1]Consultoria!#REF!</definedName>
    <definedName name="_NOV99" localSheetId="3">[1]Consultoria!#REF!</definedName>
    <definedName name="_NOV99" localSheetId="9">[1]Consultoria!#REF!</definedName>
    <definedName name="_NOV99" localSheetId="1">[1]Consultoria!#REF!</definedName>
    <definedName name="_NOV99">[1]Consultoria!#REF!</definedName>
    <definedName name="_OUT94" localSheetId="3">[1]Consultoria!#REF!</definedName>
    <definedName name="_OUT94" localSheetId="9">[1]Consultoria!#REF!</definedName>
    <definedName name="_OUT94" localSheetId="1">[1]Consultoria!#REF!</definedName>
    <definedName name="_OUT94">[1]Consultoria!#REF!</definedName>
    <definedName name="_OUT95" localSheetId="3">[1]Consultoria!#REF!</definedName>
    <definedName name="_OUT95" localSheetId="9">[1]Consultoria!#REF!</definedName>
    <definedName name="_OUT95" localSheetId="1">[1]Consultoria!#REF!</definedName>
    <definedName name="_OUT95">[1]Consultoria!#REF!</definedName>
    <definedName name="_OUT96" localSheetId="3">[1]Consultoria!#REF!</definedName>
    <definedName name="_OUT96" localSheetId="9">[1]Consultoria!#REF!</definedName>
    <definedName name="_OUT96" localSheetId="1">[1]Consultoria!#REF!</definedName>
    <definedName name="_OUT96">[1]Consultoria!#REF!</definedName>
    <definedName name="_OUT97" localSheetId="3">[1]Consultoria!#REF!</definedName>
    <definedName name="_OUT97" localSheetId="9">[1]Consultoria!#REF!</definedName>
    <definedName name="_OUT97" localSheetId="1">[1]Consultoria!#REF!</definedName>
    <definedName name="_OUT97">[1]Consultoria!#REF!</definedName>
    <definedName name="_OUT98" localSheetId="3">[1]Consultoria!#REF!</definedName>
    <definedName name="_OUT98" localSheetId="9">[1]Consultoria!#REF!</definedName>
    <definedName name="_OUT98" localSheetId="1">[1]Consultoria!#REF!</definedName>
    <definedName name="_OUT98">[1]Consultoria!#REF!</definedName>
    <definedName name="_OUT99" localSheetId="3">[1]Consultoria!#REF!</definedName>
    <definedName name="_OUT99" localSheetId="9">[1]Consultoria!#REF!</definedName>
    <definedName name="_OUT99" localSheetId="1">[1]Consultoria!#REF!</definedName>
    <definedName name="_OUT99">[1]Consultoria!#REF!</definedName>
    <definedName name="_SET94" localSheetId="3">[1]Consultoria!#REF!</definedName>
    <definedName name="_SET94" localSheetId="9">[1]Consultoria!#REF!</definedName>
    <definedName name="_SET94" localSheetId="1">[1]Consultoria!#REF!</definedName>
    <definedName name="_SET94">[1]Consultoria!#REF!</definedName>
    <definedName name="_SET95" localSheetId="3">[1]Consultoria!#REF!</definedName>
    <definedName name="_SET95" localSheetId="9">[1]Consultoria!#REF!</definedName>
    <definedName name="_SET95" localSheetId="1">[1]Consultoria!#REF!</definedName>
    <definedName name="_SET95">[1]Consultoria!#REF!</definedName>
    <definedName name="_SET96" localSheetId="3">[1]Consultoria!#REF!</definedName>
    <definedName name="_SET96" localSheetId="9">[1]Consultoria!#REF!</definedName>
    <definedName name="_SET96" localSheetId="1">[1]Consultoria!#REF!</definedName>
    <definedName name="_SET96">[1]Consultoria!#REF!</definedName>
    <definedName name="_SET97" localSheetId="3">[1]Consultoria!#REF!</definedName>
    <definedName name="_SET97" localSheetId="9">[1]Consultoria!#REF!</definedName>
    <definedName name="_SET97" localSheetId="1">[1]Consultoria!#REF!</definedName>
    <definedName name="_SET97">[1]Consultoria!#REF!</definedName>
    <definedName name="_SET98" localSheetId="3">[1]Consultoria!#REF!</definedName>
    <definedName name="_SET98" localSheetId="9">[1]Consultoria!#REF!</definedName>
    <definedName name="_SET98" localSheetId="1">[1]Consultoria!#REF!</definedName>
    <definedName name="_SET98">[1]Consultoria!#REF!</definedName>
    <definedName name="_SET99" localSheetId="3">[1]Consultoria!#REF!</definedName>
    <definedName name="_SET99" localSheetId="9">[1]Consultoria!#REF!</definedName>
    <definedName name="_SET99" localSheetId="1">[1]Consultoria!#REF!</definedName>
    <definedName name="_SET99">[1]Consultoria!#REF!</definedName>
    <definedName name="a0" localSheetId="3">#REF!</definedName>
    <definedName name="a0" localSheetId="9">#REF!</definedName>
    <definedName name="a0" localSheetId="1">#REF!</definedName>
    <definedName name="a0">#REF!</definedName>
    <definedName name="ABR00" localSheetId="3">[1]Consultoria!#REF!</definedName>
    <definedName name="ABR00" localSheetId="9">[1]Consultoria!#REF!</definedName>
    <definedName name="ABR00" localSheetId="1">[1]Consultoria!#REF!</definedName>
    <definedName name="ABR00">[1]Consultoria!#REF!</definedName>
    <definedName name="_xlnm.Print_Area" localSheetId="4">BDI!$A$1:$E$57</definedName>
    <definedName name="_xlnm.Print_Area" localSheetId="3">'COMPOSIÇÕES DESSA PLANILHA'!$A$1:$H$428</definedName>
    <definedName name="_xlnm.Print_Area" localSheetId="2">'cronograma f.finan.'!$A$1:$J$114</definedName>
    <definedName name="_xlnm.Print_Area" localSheetId="5">'cronograma f.finan. (2)'!$A$1:$K$109</definedName>
    <definedName name="_xlnm.Print_Area" localSheetId="14">Plan1!$A$1:$N$18</definedName>
    <definedName name="_xlnm.Print_Area" localSheetId="9">'Planilha com memória de cus (2'!$A$1:$H$380</definedName>
    <definedName name="_xlnm.Print_Area" localSheetId="1">'Planilha com memória de custo'!$A$1:$J$493</definedName>
    <definedName name="_xlnm.Print_Area" localSheetId="0">RESUMO!$A$1:$C$71</definedName>
    <definedName name="_xlnm.Print_Area" localSheetId="6">'RESUMO (2)'!$A$1:$C$79</definedName>
    <definedName name="Área_impressão_IM" localSheetId="3">#REF!</definedName>
    <definedName name="Área_impressão_IM" localSheetId="9">#REF!</definedName>
    <definedName name="Área_impressão_IM" localSheetId="1">#REF!</definedName>
    <definedName name="Área_impressão_IM">#REF!</definedName>
    <definedName name="_xlnm.Database" localSheetId="3">#REF!</definedName>
    <definedName name="_xlnm.Database" localSheetId="9">#REF!</definedName>
    <definedName name="_xlnm.Database" localSheetId="1">#REF!</definedName>
    <definedName name="_xlnm.Database">#REF!</definedName>
    <definedName name="base" localSheetId="3">[1]Consultoria!#REF!</definedName>
    <definedName name="base" localSheetId="9">[1]Consultoria!#REF!</definedName>
    <definedName name="base" localSheetId="1">[1]Consultoria!#REF!</definedName>
    <definedName name="base">[1]Consultoria!#REF!</definedName>
    <definedName name="FEV00" localSheetId="3">[1]Consultoria!#REF!</definedName>
    <definedName name="FEV00" localSheetId="9">[1]Consultoria!#REF!</definedName>
    <definedName name="FEV00" localSheetId="1">[1]Consultoria!#REF!</definedName>
    <definedName name="FEV00">[1]Consultoria!#REF!</definedName>
    <definedName name="JAN00" localSheetId="3">[1]Consultoria!#REF!</definedName>
    <definedName name="JAN00" localSheetId="9">[1]Consultoria!#REF!</definedName>
    <definedName name="JAN00" localSheetId="1">[1]Consultoria!#REF!</definedName>
    <definedName name="JAN00">[1]Consultoria!#REF!</definedName>
    <definedName name="jul" localSheetId="9">[1]Consultoria!#REF!</definedName>
    <definedName name="jul">[1]Consultoria!#REF!</definedName>
    <definedName name="jun00" localSheetId="3">[1]Consultoria!#REF!</definedName>
    <definedName name="jun00" localSheetId="9">[1]Consultoria!#REF!</definedName>
    <definedName name="jun00" localSheetId="1">[1]Consultoria!#REF!</definedName>
    <definedName name="jun00">[1]Consultoria!#REF!</definedName>
    <definedName name="mai00" localSheetId="3">[1]Consultoria!#REF!</definedName>
    <definedName name="mai00" localSheetId="9">[1]Consultoria!#REF!</definedName>
    <definedName name="mai00" localSheetId="1">[1]Consultoria!#REF!</definedName>
    <definedName name="mai00">[1]Consultoria!#REF!</definedName>
    <definedName name="MAR00" localSheetId="3">[1]Consultoria!#REF!</definedName>
    <definedName name="MAR00" localSheetId="9">[1]Consultoria!#REF!</definedName>
    <definedName name="MAR00" localSheetId="1">[1]Consultoria!#REF!</definedName>
    <definedName name="MAR00">[1]Consultoria!#REF!</definedName>
    <definedName name="OAE_MAR94" localSheetId="3">#REF!</definedName>
    <definedName name="OAE_MAR94" localSheetId="9">#REF!</definedName>
    <definedName name="OAE_MAR94" localSheetId="1">#REF!</definedName>
    <definedName name="OAE_MAR94">#REF!</definedName>
    <definedName name="PAV_MAR94" localSheetId="3">#REF!</definedName>
    <definedName name="PAV_MAR94" localSheetId="9">#REF!</definedName>
    <definedName name="PAV_MAR94" localSheetId="1">#REF!</definedName>
    <definedName name="PAV_MAR94">#REF!</definedName>
    <definedName name="SUP_MAR94" localSheetId="3">#REF!</definedName>
    <definedName name="SUP_MAR94" localSheetId="9">#REF!</definedName>
    <definedName name="SUP_MAR94" localSheetId="1">#REF!</definedName>
    <definedName name="SUP_MAR94">#REF!</definedName>
    <definedName name="TER_MAR94" localSheetId="3">#REF!</definedName>
    <definedName name="TER_MAR94" localSheetId="9">#REF!</definedName>
    <definedName name="TER_MAR94" localSheetId="1">#REF!</definedName>
    <definedName name="TER_MAR94">#REF!</definedName>
    <definedName name="_xlnm.Print_Titles" localSheetId="5">'cronograma f.finan. (2)'!$1:$19</definedName>
    <definedName name="URV_MAR94" localSheetId="3">#REF!</definedName>
    <definedName name="URV_MAR94" localSheetId="9">#REF!</definedName>
    <definedName name="URV_MAR94" localSheetId="1">#REF!</definedName>
    <definedName name="URV_MAR94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0"/>
  <c r="I11" i="2"/>
  <c r="G11"/>
  <c r="E11"/>
  <c r="C11"/>
  <c r="C7"/>
  <c r="I143" i="18"/>
  <c r="J143" s="1"/>
  <c r="I69" i="43"/>
  <c r="I56"/>
  <c r="I46"/>
  <c r="I32"/>
  <c r="I26"/>
  <c r="B23"/>
  <c r="B22"/>
  <c r="B21"/>
  <c r="B20"/>
  <c r="B19"/>
  <c r="B18"/>
  <c r="B17"/>
  <c r="B16"/>
  <c r="F15"/>
  <c r="F14"/>
  <c r="F13"/>
  <c r="B13"/>
  <c r="F12"/>
  <c r="B12"/>
  <c r="B7"/>
  <c r="B5"/>
  <c r="H402" i="20"/>
  <c r="H401"/>
  <c r="H400"/>
  <c r="H403" s="1"/>
  <c r="H404" s="1"/>
  <c r="F26" i="43" l="1"/>
  <c r="H376" i="20"/>
  <c r="H375"/>
  <c r="H374"/>
  <c r="H377" l="1"/>
  <c r="H379" s="1"/>
  <c r="E111" i="2"/>
  <c r="B73"/>
  <c r="J73"/>
  <c r="J101"/>
  <c r="J99"/>
  <c r="J97"/>
  <c r="J95"/>
  <c r="B57"/>
  <c r="E86"/>
  <c r="E88" s="1"/>
  <c r="J85"/>
  <c r="B85"/>
  <c r="H145" i="20"/>
  <c r="H144"/>
  <c r="H143"/>
  <c r="H142"/>
  <c r="H147" l="1"/>
  <c r="H353" i="18" s="1"/>
  <c r="G210" l="1"/>
  <c r="G209"/>
  <c r="I209"/>
  <c r="E412" i="20"/>
  <c r="B60" i="42"/>
  <c r="B62"/>
  <c r="B64"/>
  <c r="B66"/>
  <c r="B68"/>
  <c r="A58"/>
  <c r="C58"/>
  <c r="F59" s="1"/>
  <c r="C60"/>
  <c r="E61" s="1"/>
  <c r="C62"/>
  <c r="C64"/>
  <c r="C66"/>
  <c r="E67" s="1"/>
  <c r="C68"/>
  <c r="E69" s="1"/>
  <c r="B70"/>
  <c r="C70"/>
  <c r="F71" s="1"/>
  <c r="B72"/>
  <c r="C72"/>
  <c r="G73" s="1"/>
  <c r="B74"/>
  <c r="C74"/>
  <c r="G75" s="1"/>
  <c r="K58"/>
  <c r="K60"/>
  <c r="K62"/>
  <c r="E63"/>
  <c r="F63"/>
  <c r="G63"/>
  <c r="H63"/>
  <c r="I63"/>
  <c r="J63"/>
  <c r="K64"/>
  <c r="J65"/>
  <c r="K66"/>
  <c r="I67"/>
  <c r="K68"/>
  <c r="K70"/>
  <c r="K72"/>
  <c r="K74"/>
  <c r="K76"/>
  <c r="C76"/>
  <c r="H77" s="1"/>
  <c r="B76"/>
  <c r="E95"/>
  <c r="K80"/>
  <c r="C80"/>
  <c r="H81" s="1"/>
  <c r="B80"/>
  <c r="K78"/>
  <c r="C78"/>
  <c r="G79" s="1"/>
  <c r="B78"/>
  <c r="K50"/>
  <c r="K47"/>
  <c r="C47"/>
  <c r="H48" s="1"/>
  <c r="B47"/>
  <c r="K45"/>
  <c r="C45"/>
  <c r="J46" s="1"/>
  <c r="B45"/>
  <c r="K43"/>
  <c r="C43"/>
  <c r="I44" s="1"/>
  <c r="B43"/>
  <c r="K41"/>
  <c r="C41"/>
  <c r="J42" s="1"/>
  <c r="B41"/>
  <c r="K39"/>
  <c r="C39"/>
  <c r="G40" s="1"/>
  <c r="B39"/>
  <c r="K37"/>
  <c r="C37"/>
  <c r="J38" s="1"/>
  <c r="B37"/>
  <c r="K35"/>
  <c r="C35"/>
  <c r="H36" s="1"/>
  <c r="B35"/>
  <c r="K33"/>
  <c r="C33"/>
  <c r="J34" s="1"/>
  <c r="B33"/>
  <c r="K31"/>
  <c r="C31"/>
  <c r="F32" s="1"/>
  <c r="B31"/>
  <c r="K29"/>
  <c r="C29"/>
  <c r="H30" s="1"/>
  <c r="B29"/>
  <c r="K27"/>
  <c r="C27"/>
  <c r="G28" s="1"/>
  <c r="B27"/>
  <c r="K25"/>
  <c r="C25"/>
  <c r="E26" s="1"/>
  <c r="B25"/>
  <c r="J23"/>
  <c r="I23"/>
  <c r="H23"/>
  <c r="G23"/>
  <c r="F23"/>
  <c r="E23"/>
  <c r="C23"/>
  <c r="E24" s="1"/>
  <c r="B23"/>
  <c r="K21"/>
  <c r="C21"/>
  <c r="I22" s="1"/>
  <c r="B21"/>
  <c r="C13"/>
  <c r="C7"/>
  <c r="B5" i="3"/>
  <c r="B7"/>
  <c r="B12"/>
  <c r="B58" i="42" s="1"/>
  <c r="B13" i="3"/>
  <c r="F461" i="18"/>
  <c r="I461"/>
  <c r="I467"/>
  <c r="J467" s="1"/>
  <c r="I466"/>
  <c r="J466" s="1"/>
  <c r="F64" i="20"/>
  <c r="F433" i="18"/>
  <c r="G460"/>
  <c r="G435"/>
  <c r="G459"/>
  <c r="E454"/>
  <c r="G452"/>
  <c r="F452"/>
  <c r="G450"/>
  <c r="G451" s="1"/>
  <c r="F450"/>
  <c r="F453" s="1"/>
  <c r="G445"/>
  <c r="F445"/>
  <c r="G442"/>
  <c r="G438"/>
  <c r="G434"/>
  <c r="G432"/>
  <c r="I364"/>
  <c r="J364" s="1"/>
  <c r="I363"/>
  <c r="J363" s="1"/>
  <c r="I357"/>
  <c r="I359"/>
  <c r="I348"/>
  <c r="J348" s="1"/>
  <c r="I349"/>
  <c r="J349" s="1"/>
  <c r="I350"/>
  <c r="J350" s="1"/>
  <c r="I351"/>
  <c r="J351" s="1"/>
  <c r="I352"/>
  <c r="J352" s="1"/>
  <c r="I354"/>
  <c r="I346"/>
  <c r="I345"/>
  <c r="J345" s="1"/>
  <c r="I62" i="3"/>
  <c r="I51"/>
  <c r="I150" i="18"/>
  <c r="J150" s="1"/>
  <c r="I151"/>
  <c r="J151" s="1"/>
  <c r="G329"/>
  <c r="G320"/>
  <c r="F320"/>
  <c r="G322"/>
  <c r="F322"/>
  <c r="G324"/>
  <c r="F324"/>
  <c r="F119"/>
  <c r="G116"/>
  <c r="G118"/>
  <c r="G113"/>
  <c r="I160"/>
  <c r="J160" s="1"/>
  <c r="I159"/>
  <c r="J159" s="1"/>
  <c r="I304"/>
  <c r="J304" s="1"/>
  <c r="I305"/>
  <c r="J305" s="1"/>
  <c r="I306"/>
  <c r="J306" s="1"/>
  <c r="I307"/>
  <c r="J307" s="1"/>
  <c r="I308"/>
  <c r="J308" s="1"/>
  <c r="I309"/>
  <c r="J309" s="1"/>
  <c r="I311"/>
  <c r="J311" s="1"/>
  <c r="I303"/>
  <c r="J303" s="1"/>
  <c r="I409"/>
  <c r="J409" s="1"/>
  <c r="I408"/>
  <c r="J408" s="1"/>
  <c r="H185" i="20"/>
  <c r="H187"/>
  <c r="H184"/>
  <c r="I413" i="18"/>
  <c r="J413" s="1"/>
  <c r="I412"/>
  <c r="J412" s="1"/>
  <c r="I407"/>
  <c r="J407" s="1"/>
  <c r="L406"/>
  <c r="I404"/>
  <c r="J404" s="1"/>
  <c r="F73" i="42" l="1"/>
  <c r="E59"/>
  <c r="I77"/>
  <c r="K63"/>
  <c r="E71"/>
  <c r="G77"/>
  <c r="E44"/>
  <c r="J209" i="18"/>
  <c r="J61" i="42"/>
  <c r="I61"/>
  <c r="J77"/>
  <c r="H61"/>
  <c r="G61"/>
  <c r="F61"/>
  <c r="J59"/>
  <c r="I59"/>
  <c r="H59"/>
  <c r="G59"/>
  <c r="E73"/>
  <c r="J67"/>
  <c r="I65"/>
  <c r="J71"/>
  <c r="I69"/>
  <c r="H67"/>
  <c r="G65"/>
  <c r="J69"/>
  <c r="H65"/>
  <c r="J73"/>
  <c r="I71"/>
  <c r="H69"/>
  <c r="G67"/>
  <c r="F65"/>
  <c r="I73"/>
  <c r="H71"/>
  <c r="G69"/>
  <c r="F67"/>
  <c r="E65"/>
  <c r="H73"/>
  <c r="G71"/>
  <c r="F69"/>
  <c r="E32"/>
  <c r="J22"/>
  <c r="I32"/>
  <c r="E75"/>
  <c r="F75"/>
  <c r="H28"/>
  <c r="H75"/>
  <c r="E77"/>
  <c r="J32"/>
  <c r="I28"/>
  <c r="F77"/>
  <c r="E48"/>
  <c r="E36"/>
  <c r="F48"/>
  <c r="F36"/>
  <c r="G48"/>
  <c r="F38"/>
  <c r="I81"/>
  <c r="J24"/>
  <c r="G24"/>
  <c r="F24"/>
  <c r="G36"/>
  <c r="F34"/>
  <c r="G26"/>
  <c r="G34"/>
  <c r="I36"/>
  <c r="H42"/>
  <c r="G46"/>
  <c r="I79"/>
  <c r="E34"/>
  <c r="E46"/>
  <c r="F46"/>
  <c r="H79"/>
  <c r="E22"/>
  <c r="H26"/>
  <c r="H34"/>
  <c r="J36"/>
  <c r="I42"/>
  <c r="I30"/>
  <c r="F26"/>
  <c r="I34"/>
  <c r="F22"/>
  <c r="G22"/>
  <c r="G32"/>
  <c r="K23"/>
  <c r="C83"/>
  <c r="D58" s="1"/>
  <c r="H22"/>
  <c r="H32"/>
  <c r="H24"/>
  <c r="I26"/>
  <c r="J28"/>
  <c r="E42"/>
  <c r="F44"/>
  <c r="H46"/>
  <c r="I48"/>
  <c r="I75"/>
  <c r="J79"/>
  <c r="I24"/>
  <c r="J26"/>
  <c r="E40"/>
  <c r="F42"/>
  <c r="G44"/>
  <c r="I46"/>
  <c r="J48"/>
  <c r="J75"/>
  <c r="J30"/>
  <c r="J81"/>
  <c r="E38"/>
  <c r="F40"/>
  <c r="G42"/>
  <c r="H44"/>
  <c r="C50"/>
  <c r="D43" s="1"/>
  <c r="H38"/>
  <c r="I40"/>
  <c r="E30"/>
  <c r="I38"/>
  <c r="J40"/>
  <c r="E81"/>
  <c r="G38"/>
  <c r="H40"/>
  <c r="E28"/>
  <c r="F30"/>
  <c r="E79"/>
  <c r="F81"/>
  <c r="F28"/>
  <c r="G30"/>
  <c r="F79"/>
  <c r="G81"/>
  <c r="J461" i="18"/>
  <c r="J468"/>
  <c r="F451"/>
  <c r="G453"/>
  <c r="G444"/>
  <c r="N406"/>
  <c r="K77" i="42" l="1"/>
  <c r="D68"/>
  <c r="C59" i="3"/>
  <c r="C101" i="2" s="1"/>
  <c r="I102" s="1"/>
  <c r="C66" i="43"/>
  <c r="K36" i="42"/>
  <c r="K59"/>
  <c r="K65"/>
  <c r="K61"/>
  <c r="K71"/>
  <c r="K67"/>
  <c r="D72"/>
  <c r="K73"/>
  <c r="D74"/>
  <c r="D62"/>
  <c r="D70"/>
  <c r="D66"/>
  <c r="K69"/>
  <c r="D64"/>
  <c r="D60"/>
  <c r="D78"/>
  <c r="D80"/>
  <c r="E50"/>
  <c r="K34"/>
  <c r="K32"/>
  <c r="K22"/>
  <c r="D76"/>
  <c r="D27"/>
  <c r="K24"/>
  <c r="H83"/>
  <c r="D47"/>
  <c r="I83"/>
  <c r="F50"/>
  <c r="F83"/>
  <c r="K44"/>
  <c r="K46"/>
  <c r="K38"/>
  <c r="K42"/>
  <c r="G50"/>
  <c r="D29"/>
  <c r="H50"/>
  <c r="K48"/>
  <c r="J50"/>
  <c r="D31"/>
  <c r="D41"/>
  <c r="D33"/>
  <c r="D21"/>
  <c r="D35"/>
  <c r="D23"/>
  <c r="J83"/>
  <c r="K81"/>
  <c r="C85"/>
  <c r="D45"/>
  <c r="I50"/>
  <c r="G83"/>
  <c r="D39"/>
  <c r="K26"/>
  <c r="D25"/>
  <c r="K40"/>
  <c r="K30"/>
  <c r="D37"/>
  <c r="E83"/>
  <c r="K75"/>
  <c r="K79"/>
  <c r="K28"/>
  <c r="J346" i="18"/>
  <c r="I343"/>
  <c r="J343" s="1"/>
  <c r="I127"/>
  <c r="J127" s="1"/>
  <c r="I126"/>
  <c r="J126" s="1"/>
  <c r="I156"/>
  <c r="J156" s="1"/>
  <c r="I155"/>
  <c r="J155" s="1"/>
  <c r="I154"/>
  <c r="J154" s="1"/>
  <c r="I152"/>
  <c r="J152" s="1"/>
  <c r="I149"/>
  <c r="J149" s="1"/>
  <c r="H102" i="2" l="1"/>
  <c r="E102"/>
  <c r="D101"/>
  <c r="E85" i="42"/>
  <c r="E87" s="1"/>
  <c r="E91" s="1"/>
  <c r="I85"/>
  <c r="I87" s="1"/>
  <c r="I89" s="1"/>
  <c r="D83"/>
  <c r="D85" s="1"/>
  <c r="H85"/>
  <c r="H87" s="1"/>
  <c r="H89" s="1"/>
  <c r="G85"/>
  <c r="G87" s="1"/>
  <c r="G89" s="1"/>
  <c r="F85"/>
  <c r="F87" s="1"/>
  <c r="F89" s="1"/>
  <c r="J85"/>
  <c r="J87" s="1"/>
  <c r="J89" s="1"/>
  <c r="K83"/>
  <c r="K85" s="1"/>
  <c r="K87" s="1"/>
  <c r="K89" s="1"/>
  <c r="D50"/>
  <c r="J359" i="18"/>
  <c r="J357"/>
  <c r="J354"/>
  <c r="I162"/>
  <c r="J162" s="1"/>
  <c r="I161"/>
  <c r="J161" s="1"/>
  <c r="F91" i="42" l="1"/>
  <c r="G91" s="1"/>
  <c r="H91" s="1"/>
  <c r="I91" s="1"/>
  <c r="J102" i="2"/>
  <c r="E89" i="42"/>
  <c r="E93" s="1"/>
  <c r="F93" s="1"/>
  <c r="G93" s="1"/>
  <c r="H93" s="1"/>
  <c r="I93" s="1"/>
  <c r="J93" s="1"/>
  <c r="J91"/>
  <c r="I326" i="18"/>
  <c r="J326" s="1"/>
  <c r="I329"/>
  <c r="J329" s="1"/>
  <c r="G206"/>
  <c r="F207"/>
  <c r="F206"/>
  <c r="G271"/>
  <c r="F271"/>
  <c r="G270"/>
  <c r="F270"/>
  <c r="G269"/>
  <c r="F269"/>
  <c r="F268"/>
  <c r="G265"/>
  <c r="G260"/>
  <c r="G258"/>
  <c r="G257"/>
  <c r="G256"/>
  <c r="G254"/>
  <c r="I372" l="1"/>
  <c r="G372"/>
  <c r="I371"/>
  <c r="G371"/>
  <c r="I379"/>
  <c r="J379" s="1"/>
  <c r="I378"/>
  <c r="J378" s="1"/>
  <c r="I377"/>
  <c r="G377"/>
  <c r="F377"/>
  <c r="I327"/>
  <c r="J327" s="1"/>
  <c r="F245"/>
  <c r="F238"/>
  <c r="G223"/>
  <c r="G221"/>
  <c r="G220"/>
  <c r="G219"/>
  <c r="G218"/>
  <c r="G217"/>
  <c r="G216"/>
  <c r="G215"/>
  <c r="G214"/>
  <c r="G213"/>
  <c r="G212"/>
  <c r="G208"/>
  <c r="J328" l="1"/>
  <c r="J372"/>
  <c r="J371"/>
  <c r="J377"/>
  <c r="J381" l="1"/>
  <c r="J373"/>
  <c r="C40" i="3" l="1"/>
  <c r="C73" i="2" s="1"/>
  <c r="I74" s="1"/>
  <c r="C42" i="43"/>
  <c r="C41" i="3"/>
  <c r="C43" i="43"/>
  <c r="I365" i="18"/>
  <c r="I362"/>
  <c r="J362" s="1"/>
  <c r="I335"/>
  <c r="J335" s="1"/>
  <c r="I334"/>
  <c r="J334" s="1"/>
  <c r="I291"/>
  <c r="J291" s="1"/>
  <c r="I290"/>
  <c r="J290" s="1"/>
  <c r="I289"/>
  <c r="J289" s="1"/>
  <c r="I288"/>
  <c r="J288" s="1"/>
  <c r="I286"/>
  <c r="J286" s="1"/>
  <c r="I285"/>
  <c r="J285" s="1"/>
  <c r="I284"/>
  <c r="J284" s="1"/>
  <c r="I283"/>
  <c r="J283" s="1"/>
  <c r="I282"/>
  <c r="J282" s="1"/>
  <c r="I275"/>
  <c r="G275"/>
  <c r="I274"/>
  <c r="J274" s="1"/>
  <c r="I273"/>
  <c r="J273" s="1"/>
  <c r="I272"/>
  <c r="J272" s="1"/>
  <c r="I270"/>
  <c r="I269"/>
  <c r="I268"/>
  <c r="G268"/>
  <c r="I265"/>
  <c r="I259"/>
  <c r="I258"/>
  <c r="I257"/>
  <c r="I256"/>
  <c r="I255"/>
  <c r="I254"/>
  <c r="I253"/>
  <c r="I252"/>
  <c r="I247"/>
  <c r="J247" s="1"/>
  <c r="I246"/>
  <c r="F246"/>
  <c r="I245"/>
  <c r="C244"/>
  <c r="B244"/>
  <c r="I243"/>
  <c r="I238"/>
  <c r="I237"/>
  <c r="G238"/>
  <c r="I236"/>
  <c r="I235"/>
  <c r="G235"/>
  <c r="I234"/>
  <c r="G234"/>
  <c r="I233"/>
  <c r="G233"/>
  <c r="I232"/>
  <c r="I231"/>
  <c r="I230"/>
  <c r="I229"/>
  <c r="I228"/>
  <c r="I223"/>
  <c r="I222"/>
  <c r="I221"/>
  <c r="I220"/>
  <c r="I219"/>
  <c r="I218"/>
  <c r="I217"/>
  <c r="I216"/>
  <c r="I215"/>
  <c r="I214"/>
  <c r="I213"/>
  <c r="I212"/>
  <c r="I211"/>
  <c r="J211" s="1"/>
  <c r="I208"/>
  <c r="I206"/>
  <c r="J24" i="2"/>
  <c r="B23" i="3"/>
  <c r="B44" i="2" s="1"/>
  <c r="B22" i="3"/>
  <c r="B42" i="2" s="1"/>
  <c r="B21" i="3"/>
  <c r="B40" i="2" s="1"/>
  <c r="B20" i="3"/>
  <c r="B38" i="2" s="1"/>
  <c r="B19" i="3"/>
  <c r="B36" i="2" s="1"/>
  <c r="B18" i="3"/>
  <c r="B34" i="2" s="1"/>
  <c r="B17" i="3"/>
  <c r="B32" i="2" s="1"/>
  <c r="B16" i="3"/>
  <c r="B30" i="2" s="1"/>
  <c r="B28"/>
  <c r="B26"/>
  <c r="F74" l="1"/>
  <c r="H74"/>
  <c r="D73"/>
  <c r="G74"/>
  <c r="E74"/>
  <c r="J337" i="18"/>
  <c r="C40" i="43" s="1"/>
  <c r="J365" i="18"/>
  <c r="J217"/>
  <c r="J230"/>
  <c r="J236"/>
  <c r="J245"/>
  <c r="J232"/>
  <c r="J229"/>
  <c r="J235"/>
  <c r="J270"/>
  <c r="J216"/>
  <c r="J212"/>
  <c r="J254"/>
  <c r="J213"/>
  <c r="G222"/>
  <c r="J222" s="1"/>
  <c r="J214"/>
  <c r="J220"/>
  <c r="J231"/>
  <c r="J238"/>
  <c r="J208"/>
  <c r="J221"/>
  <c r="J257"/>
  <c r="J223"/>
  <c r="J233"/>
  <c r="J243"/>
  <c r="J258"/>
  <c r="J275"/>
  <c r="J269"/>
  <c r="J259"/>
  <c r="J255"/>
  <c r="G246"/>
  <c r="J246" s="1"/>
  <c r="J256"/>
  <c r="J265"/>
  <c r="J206"/>
  <c r="J218"/>
  <c r="J228"/>
  <c r="J234"/>
  <c r="J219"/>
  <c r="J252"/>
  <c r="J215"/>
  <c r="J253"/>
  <c r="J268"/>
  <c r="J237"/>
  <c r="C10" i="20"/>
  <c r="C13" i="2"/>
  <c r="J74" l="1"/>
  <c r="J239" i="18"/>
  <c r="C32" i="3" l="1"/>
  <c r="C34" i="43"/>
  <c r="G170" i="18"/>
  <c r="G168"/>
  <c r="H219" i="20"/>
  <c r="H220"/>
  <c r="H221"/>
  <c r="H222"/>
  <c r="H223"/>
  <c r="H217"/>
  <c r="H218"/>
  <c r="H216"/>
  <c r="C188" i="18" l="1"/>
  <c r="C426" i="20"/>
  <c r="C7"/>
  <c r="J22" i="2"/>
  <c r="J55"/>
  <c r="J30"/>
  <c r="B75"/>
  <c r="B71"/>
  <c r="B69"/>
  <c r="B67"/>
  <c r="B65"/>
  <c r="B63"/>
  <c r="B61"/>
  <c r="B59"/>
  <c r="J75"/>
  <c r="J71"/>
  <c r="J69"/>
  <c r="J67"/>
  <c r="J65"/>
  <c r="J63"/>
  <c r="J61"/>
  <c r="J59"/>
  <c r="J57"/>
  <c r="J44"/>
  <c r="J42"/>
  <c r="J40"/>
  <c r="J38"/>
  <c r="J36"/>
  <c r="J34"/>
  <c r="J32"/>
  <c r="J28"/>
  <c r="J26"/>
  <c r="F15" i="3" l="1"/>
  <c r="F14"/>
  <c r="F13"/>
  <c r="F12"/>
  <c r="F26" l="1"/>
  <c r="J2" i="40" l="1"/>
  <c r="I2"/>
  <c r="G63" i="18" l="1"/>
  <c r="G23" i="40" l="1"/>
  <c r="A23"/>
  <c r="A16"/>
  <c r="G16"/>
  <c r="A9"/>
  <c r="G9"/>
  <c r="H421" i="20"/>
  <c r="H420"/>
  <c r="H419"/>
  <c r="H418"/>
  <c r="H417"/>
  <c r="H416"/>
  <c r="H415"/>
  <c r="H414"/>
  <c r="H413"/>
  <c r="H412"/>
  <c r="I30" i="3"/>
  <c r="H390" i="20"/>
  <c r="H389"/>
  <c r="H388"/>
  <c r="H194"/>
  <c r="H193"/>
  <c r="H192"/>
  <c r="H191"/>
  <c r="H190"/>
  <c r="H189"/>
  <c r="H188"/>
  <c r="H186"/>
  <c r="H183"/>
  <c r="H182"/>
  <c r="H181"/>
  <c r="H180"/>
  <c r="H179"/>
  <c r="H178"/>
  <c r="H177"/>
  <c r="H176"/>
  <c r="H175"/>
  <c r="H174"/>
  <c r="H173"/>
  <c r="H172"/>
  <c r="H170"/>
  <c r="H169"/>
  <c r="H168"/>
  <c r="H167"/>
  <c r="H422" l="1"/>
  <c r="H424" s="1"/>
  <c r="H280" i="18" s="1"/>
  <c r="I280" s="1"/>
  <c r="J280" s="1"/>
  <c r="H391" i="20"/>
  <c r="I410" i="18"/>
  <c r="J410" s="1"/>
  <c r="H195" i="20"/>
  <c r="H197" s="1"/>
  <c r="H402" i="18" s="1"/>
  <c r="I402" s="1"/>
  <c r="J402" s="1"/>
  <c r="J414" l="1"/>
  <c r="I417" l="1"/>
  <c r="I475" s="1"/>
  <c r="C53" i="43"/>
  <c r="C56" s="1"/>
  <c r="C49" i="3"/>
  <c r="C85" i="2" s="1"/>
  <c r="I44" i="3"/>
  <c r="I28" i="35"/>
  <c r="J28" s="1"/>
  <c r="I27"/>
  <c r="J27" s="1"/>
  <c r="I26"/>
  <c r="J26" s="1"/>
  <c r="I25"/>
  <c r="J25" s="1"/>
  <c r="I24"/>
  <c r="J24" s="1"/>
  <c r="I23"/>
  <c r="J23" s="1"/>
  <c r="J22"/>
  <c r="I21"/>
  <c r="J21" s="1"/>
  <c r="I20"/>
  <c r="J20" s="1"/>
  <c r="I19"/>
  <c r="J19" s="1"/>
  <c r="I18"/>
  <c r="J18" s="1"/>
  <c r="J17"/>
  <c r="I16"/>
  <c r="J16" s="1"/>
  <c r="I15"/>
  <c r="J15" s="1"/>
  <c r="I14"/>
  <c r="J14" s="1"/>
  <c r="I13"/>
  <c r="J13" s="1"/>
  <c r="I12"/>
  <c r="J12" s="1"/>
  <c r="J11"/>
  <c r="I10"/>
  <c r="J10" s="1"/>
  <c r="J9"/>
  <c r="I8"/>
  <c r="J8" s="1"/>
  <c r="J7"/>
  <c r="I6"/>
  <c r="J6" s="1"/>
  <c r="J5"/>
  <c r="J4"/>
  <c r="G82" i="18"/>
  <c r="B24" i="2"/>
  <c r="B22"/>
  <c r="H363" i="20"/>
  <c r="H362"/>
  <c r="H361"/>
  <c r="H360"/>
  <c r="H349"/>
  <c r="H348"/>
  <c r="H347"/>
  <c r="H346"/>
  <c r="H281"/>
  <c r="H280"/>
  <c r="H282"/>
  <c r="H279"/>
  <c r="H297"/>
  <c r="H293"/>
  <c r="H451" i="18" s="1"/>
  <c r="H294" i="20"/>
  <c r="H295"/>
  <c r="H296"/>
  <c r="H298"/>
  <c r="H292"/>
  <c r="H310"/>
  <c r="H311"/>
  <c r="H312"/>
  <c r="H313"/>
  <c r="H314"/>
  <c r="H315"/>
  <c r="H316"/>
  <c r="H329"/>
  <c r="H330"/>
  <c r="H332"/>
  <c r="H333"/>
  <c r="H334"/>
  <c r="H328"/>
  <c r="E331"/>
  <c r="F331" s="1"/>
  <c r="H331" s="1"/>
  <c r="H269"/>
  <c r="H271" s="1"/>
  <c r="H287" i="18" s="1"/>
  <c r="H235" i="20"/>
  <c r="H234"/>
  <c r="H224"/>
  <c r="H226" s="1"/>
  <c r="H208"/>
  <c r="H66"/>
  <c r="H65"/>
  <c r="H64"/>
  <c r="H63"/>
  <c r="H47"/>
  <c r="H158"/>
  <c r="H157"/>
  <c r="H156"/>
  <c r="H131"/>
  <c r="H130"/>
  <c r="H129"/>
  <c r="H128"/>
  <c r="H115"/>
  <c r="H114"/>
  <c r="H113"/>
  <c r="H102"/>
  <c r="H101"/>
  <c r="H89"/>
  <c r="H88"/>
  <c r="H77"/>
  <c r="H76"/>
  <c r="H46"/>
  <c r="H45"/>
  <c r="H44"/>
  <c r="H43"/>
  <c r="H42"/>
  <c r="H41"/>
  <c r="H40"/>
  <c r="H29"/>
  <c r="H28"/>
  <c r="H27"/>
  <c r="H26"/>
  <c r="H25"/>
  <c r="H24"/>
  <c r="H23"/>
  <c r="I26" i="3"/>
  <c r="G108" i="18"/>
  <c r="G107"/>
  <c r="G106"/>
  <c r="G99"/>
  <c r="G98"/>
  <c r="G97"/>
  <c r="G100"/>
  <c r="G88"/>
  <c r="G75"/>
  <c r="G54"/>
  <c r="F53"/>
  <c r="G51"/>
  <c r="G52"/>
  <c r="G96"/>
  <c r="G94"/>
  <c r="G89"/>
  <c r="G87"/>
  <c r="G169" s="1"/>
  <c r="G86"/>
  <c r="G85"/>
  <c r="G84"/>
  <c r="G83"/>
  <c r="G73"/>
  <c r="G76" s="1"/>
  <c r="F76"/>
  <c r="G67"/>
  <c r="G68" s="1"/>
  <c r="G66"/>
  <c r="G65"/>
  <c r="G64"/>
  <c r="G62"/>
  <c r="G61"/>
  <c r="G60"/>
  <c r="G59"/>
  <c r="F13" i="7"/>
  <c r="F14"/>
  <c r="F15"/>
  <c r="F16"/>
  <c r="F17"/>
  <c r="B18"/>
  <c r="C18"/>
  <c r="D18"/>
  <c r="G18"/>
  <c r="F19"/>
  <c r="F20"/>
  <c r="F21"/>
  <c r="E22"/>
  <c r="F22" s="1"/>
  <c r="I22"/>
  <c r="K22"/>
  <c r="M22"/>
  <c r="L24"/>
  <c r="B49"/>
  <c r="C49"/>
  <c r="D49"/>
  <c r="E49"/>
  <c r="E50" s="1"/>
  <c r="I11" i="18" s="1"/>
  <c r="F38"/>
  <c r="F39"/>
  <c r="G40"/>
  <c r="G41"/>
  <c r="G43"/>
  <c r="G44"/>
  <c r="G45"/>
  <c r="G46"/>
  <c r="G47"/>
  <c r="G48"/>
  <c r="G49"/>
  <c r="G50"/>
  <c r="G14" i="29"/>
  <c r="H14" s="1"/>
  <c r="E16"/>
  <c r="H16" s="1"/>
  <c r="G16"/>
  <c r="G17"/>
  <c r="H17" s="1"/>
  <c r="G18"/>
  <c r="H18" s="1"/>
  <c r="K23"/>
  <c r="E29"/>
  <c r="G29"/>
  <c r="J29"/>
  <c r="K29"/>
  <c r="L29"/>
  <c r="E30"/>
  <c r="G30"/>
  <c r="K30"/>
  <c r="G31"/>
  <c r="H31"/>
  <c r="K31"/>
  <c r="E32"/>
  <c r="H32" s="1"/>
  <c r="G32"/>
  <c r="E34"/>
  <c r="H34" s="1"/>
  <c r="G34"/>
  <c r="E35"/>
  <c r="G35"/>
  <c r="E36"/>
  <c r="H36" s="1"/>
  <c r="G36"/>
  <c r="E38"/>
  <c r="H38" s="1"/>
  <c r="G38"/>
  <c r="E39"/>
  <c r="H39" s="1"/>
  <c r="G39"/>
  <c r="E40"/>
  <c r="G40"/>
  <c r="K40"/>
  <c r="E41"/>
  <c r="G41"/>
  <c r="E43"/>
  <c r="G43"/>
  <c r="E44"/>
  <c r="H44" s="1"/>
  <c r="G44"/>
  <c r="G45"/>
  <c r="H51"/>
  <c r="J56"/>
  <c r="E59"/>
  <c r="G59"/>
  <c r="H59" s="1"/>
  <c r="E60"/>
  <c r="G60"/>
  <c r="H60" s="1"/>
  <c r="E61"/>
  <c r="H61" s="1"/>
  <c r="G61"/>
  <c r="E62"/>
  <c r="G62"/>
  <c r="G63"/>
  <c r="E64"/>
  <c r="G64"/>
  <c r="E65"/>
  <c r="G65"/>
  <c r="E67"/>
  <c r="G67"/>
  <c r="E68"/>
  <c r="G68"/>
  <c r="J68"/>
  <c r="E69"/>
  <c r="G69"/>
  <c r="E71"/>
  <c r="E72" s="1"/>
  <c r="G71"/>
  <c r="H71"/>
  <c r="G72"/>
  <c r="E73"/>
  <c r="H73" s="1"/>
  <c r="G73"/>
  <c r="G79"/>
  <c r="H79" s="1"/>
  <c r="I79"/>
  <c r="E80"/>
  <c r="E81" s="1"/>
  <c r="G80"/>
  <c r="G81"/>
  <c r="B82"/>
  <c r="C82"/>
  <c r="E83"/>
  <c r="G83"/>
  <c r="E84"/>
  <c r="G84"/>
  <c r="G85"/>
  <c r="H85" s="1"/>
  <c r="G86"/>
  <c r="H86"/>
  <c r="G87"/>
  <c r="H87" s="1"/>
  <c r="E88"/>
  <c r="G88"/>
  <c r="E89"/>
  <c r="G89"/>
  <c r="E96"/>
  <c r="H96" s="1"/>
  <c r="G96"/>
  <c r="E97"/>
  <c r="H97" s="1"/>
  <c r="G97"/>
  <c r="E99"/>
  <c r="G99"/>
  <c r="H99" s="1"/>
  <c r="G100"/>
  <c r="H100" s="1"/>
  <c r="E101"/>
  <c r="H101" s="1"/>
  <c r="G101"/>
  <c r="E103"/>
  <c r="G103"/>
  <c r="E104"/>
  <c r="H104" s="1"/>
  <c r="G104"/>
  <c r="J104"/>
  <c r="E106"/>
  <c r="H106" s="1"/>
  <c r="G106"/>
  <c r="J106"/>
  <c r="G113"/>
  <c r="H113" s="1"/>
  <c r="G114"/>
  <c r="H114" s="1"/>
  <c r="G115"/>
  <c r="H115" s="1"/>
  <c r="G116"/>
  <c r="H116" s="1"/>
  <c r="G117"/>
  <c r="H117" s="1"/>
  <c r="G118"/>
  <c r="H118" s="1"/>
  <c r="G119"/>
  <c r="H119" s="1"/>
  <c r="G120"/>
  <c r="H120" s="1"/>
  <c r="G121"/>
  <c r="H121" s="1"/>
  <c r="G122"/>
  <c r="H122" s="1"/>
  <c r="G123"/>
  <c r="H123" s="1"/>
  <c r="G124"/>
  <c r="H124" s="1"/>
  <c r="G129"/>
  <c r="H129" s="1"/>
  <c r="G130"/>
  <c r="H130" s="1"/>
  <c r="G131"/>
  <c r="H131" s="1"/>
  <c r="G132"/>
  <c r="H132" s="1"/>
  <c r="G133"/>
  <c r="H133" s="1"/>
  <c r="G134"/>
  <c r="H134" s="1"/>
  <c r="G135"/>
  <c r="H135" s="1"/>
  <c r="G136"/>
  <c r="H136" s="1"/>
  <c r="G138"/>
  <c r="H138" s="1"/>
  <c r="G139"/>
  <c r="H139" s="1"/>
  <c r="G140"/>
  <c r="H140" s="1"/>
  <c r="G141"/>
  <c r="H141" s="1"/>
  <c r="G142"/>
  <c r="H142" s="1"/>
  <c r="G143"/>
  <c r="H143" s="1"/>
  <c r="G144"/>
  <c r="H144" s="1"/>
  <c r="G146"/>
  <c r="H146" s="1"/>
  <c r="G147"/>
  <c r="H147" s="1"/>
  <c r="G148"/>
  <c r="H148" s="1"/>
  <c r="G149"/>
  <c r="H149" s="1"/>
  <c r="G150"/>
  <c r="H150" s="1"/>
  <c r="G151"/>
  <c r="H151" s="1"/>
  <c r="G152"/>
  <c r="H152" s="1"/>
  <c r="G159"/>
  <c r="H159" s="1"/>
  <c r="G160"/>
  <c r="H160" s="1"/>
  <c r="G161"/>
  <c r="H161" s="1"/>
  <c r="G162"/>
  <c r="H162" s="1"/>
  <c r="G164"/>
  <c r="H164" s="1"/>
  <c r="G165"/>
  <c r="H165" s="1"/>
  <c r="E167"/>
  <c r="G167"/>
  <c r="G168"/>
  <c r="H168" s="1"/>
  <c r="G169"/>
  <c r="H169" s="1"/>
  <c r="G170"/>
  <c r="H170" s="1"/>
  <c r="G171"/>
  <c r="H171"/>
  <c r="G174"/>
  <c r="H174"/>
  <c r="G175"/>
  <c r="H175" s="1"/>
  <c r="G176"/>
  <c r="H176" s="1"/>
  <c r="G177"/>
  <c r="H177" s="1"/>
  <c r="H178"/>
  <c r="H179"/>
  <c r="G180"/>
  <c r="H180" s="1"/>
  <c r="G181"/>
  <c r="H181"/>
  <c r="G183"/>
  <c r="H183" s="1"/>
  <c r="G184"/>
  <c r="H184" s="1"/>
  <c r="G185"/>
  <c r="H185" s="1"/>
  <c r="G188"/>
  <c r="H188"/>
  <c r="G189"/>
  <c r="H189"/>
  <c r="E195"/>
  <c r="E209" s="1"/>
  <c r="H209" s="1"/>
  <c r="G195"/>
  <c r="E196"/>
  <c r="G196"/>
  <c r="E197"/>
  <c r="G197"/>
  <c r="E198"/>
  <c r="G198"/>
  <c r="E199"/>
  <c r="G199"/>
  <c r="H199"/>
  <c r="E200"/>
  <c r="E206"/>
  <c r="G206"/>
  <c r="E207"/>
  <c r="G207"/>
  <c r="E208"/>
  <c r="H208" s="1"/>
  <c r="G208"/>
  <c r="G209"/>
  <c r="E210"/>
  <c r="G210"/>
  <c r="G216"/>
  <c r="G217"/>
  <c r="G218"/>
  <c r="G226"/>
  <c r="H226" s="1"/>
  <c r="G227"/>
  <c r="H227" s="1"/>
  <c r="G229"/>
  <c r="H229" s="1"/>
  <c r="G230"/>
  <c r="H230" s="1"/>
  <c r="G231"/>
  <c r="H231" s="1"/>
  <c r="G232"/>
  <c r="H232" s="1"/>
  <c r="G233"/>
  <c r="H233" s="1"/>
  <c r="G234"/>
  <c r="H234" s="1"/>
  <c r="G235"/>
  <c r="H235"/>
  <c r="G236"/>
  <c r="H236"/>
  <c r="G237"/>
  <c r="H237" s="1"/>
  <c r="G238"/>
  <c r="H238" s="1"/>
  <c r="G240"/>
  <c r="H240" s="1"/>
  <c r="G241"/>
  <c r="H241" s="1"/>
  <c r="G242"/>
  <c r="H242" s="1"/>
  <c r="G243"/>
  <c r="H243"/>
  <c r="G244"/>
  <c r="H244" s="1"/>
  <c r="G245"/>
  <c r="H245" s="1"/>
  <c r="G246"/>
  <c r="H246" s="1"/>
  <c r="G248"/>
  <c r="H248"/>
  <c r="G249"/>
  <c r="H249"/>
  <c r="G250"/>
  <c r="H250"/>
  <c r="G251"/>
  <c r="H251" s="1"/>
  <c r="G252"/>
  <c r="H252" s="1"/>
  <c r="G253"/>
  <c r="H253" s="1"/>
  <c r="G254"/>
  <c r="H254" s="1"/>
  <c r="G255"/>
  <c r="H255" s="1"/>
  <c r="G256"/>
  <c r="H256" s="1"/>
  <c r="G257"/>
  <c r="H257" s="1"/>
  <c r="G258"/>
  <c r="H258" s="1"/>
  <c r="G259"/>
  <c r="H259" s="1"/>
  <c r="G260"/>
  <c r="H260" s="1"/>
  <c r="G261"/>
  <c r="H261"/>
  <c r="G262"/>
  <c r="H262"/>
  <c r="G263"/>
  <c r="H263" s="1"/>
  <c r="G264"/>
  <c r="H264" s="1"/>
  <c r="G265"/>
  <c r="H265" s="1"/>
  <c r="G266"/>
  <c r="H266" s="1"/>
  <c r="G267"/>
  <c r="H267" s="1"/>
  <c r="G268"/>
  <c r="H268"/>
  <c r="G269"/>
  <c r="H269" s="1"/>
  <c r="G270"/>
  <c r="H270" s="1"/>
  <c r="G271"/>
  <c r="H271" s="1"/>
  <c r="G272"/>
  <c r="H272"/>
  <c r="G273"/>
  <c r="H273"/>
  <c r="G274"/>
  <c r="H274"/>
  <c r="G275"/>
  <c r="H275" s="1"/>
  <c r="G276"/>
  <c r="H276" s="1"/>
  <c r="G277"/>
  <c r="H277" s="1"/>
  <c r="G278"/>
  <c r="H278" s="1"/>
  <c r="G279"/>
  <c r="H279" s="1"/>
  <c r="G280"/>
  <c r="H280" s="1"/>
  <c r="G281"/>
  <c r="H281" s="1"/>
  <c r="G282"/>
  <c r="H282" s="1"/>
  <c r="D284"/>
  <c r="D289" s="1"/>
  <c r="G284"/>
  <c r="H284" s="1"/>
  <c r="D285"/>
  <c r="G285"/>
  <c r="H285" s="1"/>
  <c r="D286"/>
  <c r="G286"/>
  <c r="H286" s="1"/>
  <c r="D287"/>
  <c r="G287"/>
  <c r="H287" s="1"/>
  <c r="D288"/>
  <c r="G288"/>
  <c r="H288" s="1"/>
  <c r="G289"/>
  <c r="H289"/>
  <c r="D290"/>
  <c r="G290"/>
  <c r="H290" s="1"/>
  <c r="D291"/>
  <c r="G291"/>
  <c r="H291" s="1"/>
  <c r="D292"/>
  <c r="G292"/>
  <c r="H292" s="1"/>
  <c r="D293"/>
  <c r="G293"/>
  <c r="H293" s="1"/>
  <c r="D294"/>
  <c r="G294"/>
  <c r="H294" s="1"/>
  <c r="D295"/>
  <c r="G295"/>
  <c r="H295" s="1"/>
  <c r="G296"/>
  <c r="H296" s="1"/>
  <c r="G297"/>
  <c r="H297"/>
  <c r="G298"/>
  <c r="H298" s="1"/>
  <c r="G299"/>
  <c r="H299" s="1"/>
  <c r="G300"/>
  <c r="H300" s="1"/>
  <c r="G302"/>
  <c r="H302" s="1"/>
  <c r="G307"/>
  <c r="H307" s="1"/>
  <c r="G308"/>
  <c r="H308" s="1"/>
  <c r="G309"/>
  <c r="H309"/>
  <c r="G310"/>
  <c r="H310" s="1"/>
  <c r="G311"/>
  <c r="H311" s="1"/>
  <c r="G312"/>
  <c r="H312" s="1"/>
  <c r="G313"/>
  <c r="H313" s="1"/>
  <c r="G314"/>
  <c r="H314" s="1"/>
  <c r="G315"/>
  <c r="H315" s="1"/>
  <c r="G317"/>
  <c r="H317"/>
  <c r="G319"/>
  <c r="H319" s="1"/>
  <c r="G320"/>
  <c r="H320" s="1"/>
  <c r="G321"/>
  <c r="H321" s="1"/>
  <c r="G322"/>
  <c r="H322" s="1"/>
  <c r="G324"/>
  <c r="H324" s="1"/>
  <c r="G325"/>
  <c r="H325" s="1"/>
  <c r="G326"/>
  <c r="H326"/>
  <c r="G327"/>
  <c r="H327" s="1"/>
  <c r="G330"/>
  <c r="H330" s="1"/>
  <c r="G336"/>
  <c r="H336" s="1"/>
  <c r="G338"/>
  <c r="H338" s="1"/>
  <c r="G339"/>
  <c r="H339" s="1"/>
  <c r="G340"/>
  <c r="H340" s="1"/>
  <c r="G341"/>
  <c r="H341" s="1"/>
  <c r="G342"/>
  <c r="H342" s="1"/>
  <c r="G343"/>
  <c r="H343" s="1"/>
  <c r="G344"/>
  <c r="H344" s="1"/>
  <c r="G345"/>
  <c r="H345" s="1"/>
  <c r="G352"/>
  <c r="H352" s="1"/>
  <c r="G353"/>
  <c r="H353" s="1"/>
  <c r="G354"/>
  <c r="H354" s="1"/>
  <c r="G356"/>
  <c r="H356"/>
  <c r="G369"/>
  <c r="H369" s="1"/>
  <c r="G370"/>
  <c r="H370" s="1"/>
  <c r="G371"/>
  <c r="H371" s="1"/>
  <c r="E396"/>
  <c r="G396"/>
  <c r="E400"/>
  <c r="G400"/>
  <c r="E401"/>
  <c r="G401"/>
  <c r="E402"/>
  <c r="G402"/>
  <c r="E403"/>
  <c r="G403"/>
  <c r="H403" s="1"/>
  <c r="E404"/>
  <c r="G404"/>
  <c r="E405"/>
  <c r="G405"/>
  <c r="E406"/>
  <c r="G406"/>
  <c r="E407"/>
  <c r="H407" s="1"/>
  <c r="G407"/>
  <c r="G408"/>
  <c r="E409"/>
  <c r="H409" s="1"/>
  <c r="G409"/>
  <c r="E410"/>
  <c r="G410"/>
  <c r="J411"/>
  <c r="E414"/>
  <c r="G414"/>
  <c r="E415"/>
  <c r="H415" s="1"/>
  <c r="G415"/>
  <c r="E416"/>
  <c r="E417" s="1"/>
  <c r="E418" s="1"/>
  <c r="E419" s="1"/>
  <c r="G416"/>
  <c r="G417"/>
  <c r="G418"/>
  <c r="G419"/>
  <c r="E423"/>
  <c r="H423" s="1"/>
  <c r="H424" s="1"/>
  <c r="G423"/>
  <c r="G475"/>
  <c r="I475"/>
  <c r="E3" i="32"/>
  <c r="F3"/>
  <c r="G3"/>
  <c r="H3"/>
  <c r="I3"/>
  <c r="J3"/>
  <c r="K3"/>
  <c r="L3"/>
  <c r="M3"/>
  <c r="N3"/>
  <c r="E4"/>
  <c r="F4"/>
  <c r="F5"/>
  <c r="G4"/>
  <c r="G5" s="1"/>
  <c r="H4"/>
  <c r="H5" s="1"/>
  <c r="I4"/>
  <c r="I5" s="1"/>
  <c r="J4"/>
  <c r="J5" s="1"/>
  <c r="K4"/>
  <c r="K5" s="1"/>
  <c r="L4"/>
  <c r="M4"/>
  <c r="M5" s="1"/>
  <c r="N4"/>
  <c r="N5" s="1"/>
  <c r="L5"/>
  <c r="F8"/>
  <c r="G8"/>
  <c r="H8"/>
  <c r="I8"/>
  <c r="J8"/>
  <c r="K8"/>
  <c r="L8"/>
  <c r="M8"/>
  <c r="N8"/>
  <c r="F10"/>
  <c r="G10"/>
  <c r="H10"/>
  <c r="I10"/>
  <c r="J10"/>
  <c r="K10"/>
  <c r="L10"/>
  <c r="M10"/>
  <c r="N10"/>
  <c r="F12"/>
  <c r="G12"/>
  <c r="H12"/>
  <c r="I12"/>
  <c r="J12"/>
  <c r="K12"/>
  <c r="L12"/>
  <c r="M12"/>
  <c r="N12"/>
  <c r="F14"/>
  <c r="G14"/>
  <c r="H14"/>
  <c r="I14"/>
  <c r="J14"/>
  <c r="K14"/>
  <c r="L14"/>
  <c r="M14"/>
  <c r="N14"/>
  <c r="F16"/>
  <c r="G16"/>
  <c r="H16"/>
  <c r="I16"/>
  <c r="J16"/>
  <c r="K16"/>
  <c r="L16"/>
  <c r="M16"/>
  <c r="N16"/>
  <c r="F18"/>
  <c r="G18"/>
  <c r="H18"/>
  <c r="I18"/>
  <c r="J18"/>
  <c r="K18"/>
  <c r="L18"/>
  <c r="M18"/>
  <c r="N18"/>
  <c r="H195" i="29"/>
  <c r="H80"/>
  <c r="H67"/>
  <c r="F337"/>
  <c r="G337" s="1"/>
  <c r="H337" s="1"/>
  <c r="I210" i="18" l="1"/>
  <c r="J210" s="1"/>
  <c r="J224" s="1"/>
  <c r="C31" i="3" s="1"/>
  <c r="C55" i="2" s="1"/>
  <c r="D55" s="1"/>
  <c r="F86"/>
  <c r="C88"/>
  <c r="G86"/>
  <c r="G88" s="1"/>
  <c r="H86"/>
  <c r="H88" s="1"/>
  <c r="I86"/>
  <c r="I88" s="1"/>
  <c r="H95" i="18"/>
  <c r="I95" s="1"/>
  <c r="H266"/>
  <c r="I266" s="1"/>
  <c r="J266" s="1"/>
  <c r="I441"/>
  <c r="J441" s="1"/>
  <c r="I435"/>
  <c r="J435" s="1"/>
  <c r="I436"/>
  <c r="J436" s="1"/>
  <c r="I460"/>
  <c r="J460" s="1"/>
  <c r="I442"/>
  <c r="J442" s="1"/>
  <c r="I438"/>
  <c r="J438" s="1"/>
  <c r="I450"/>
  <c r="J450" s="1"/>
  <c r="I445"/>
  <c r="J445" s="1"/>
  <c r="I454"/>
  <c r="J454" s="1"/>
  <c r="I440"/>
  <c r="J440" s="1"/>
  <c r="I439"/>
  <c r="J439" s="1"/>
  <c r="I437"/>
  <c r="J437" s="1"/>
  <c r="I453"/>
  <c r="J453" s="1"/>
  <c r="I444"/>
  <c r="J444" s="1"/>
  <c r="I434"/>
  <c r="J434" s="1"/>
  <c r="I459"/>
  <c r="J459" s="1"/>
  <c r="J462" s="1"/>
  <c r="I433"/>
  <c r="J433" s="1"/>
  <c r="I443"/>
  <c r="J443" s="1"/>
  <c r="I432"/>
  <c r="J432" s="1"/>
  <c r="I452"/>
  <c r="J452" s="1"/>
  <c r="I451"/>
  <c r="J451" s="1"/>
  <c r="I324"/>
  <c r="J324" s="1"/>
  <c r="I323"/>
  <c r="J323" s="1"/>
  <c r="I322"/>
  <c r="J322" s="1"/>
  <c r="I320"/>
  <c r="I117"/>
  <c r="J117" s="1"/>
  <c r="I131"/>
  <c r="J131" s="1"/>
  <c r="I116"/>
  <c r="J116" s="1"/>
  <c r="I118"/>
  <c r="J118" s="1"/>
  <c r="H271"/>
  <c r="I271" s="1"/>
  <c r="J271" s="1"/>
  <c r="H99"/>
  <c r="I99" s="1"/>
  <c r="H414" i="29"/>
  <c r="H406"/>
  <c r="H400"/>
  <c r="E216"/>
  <c r="E218" s="1"/>
  <c r="H218" s="1"/>
  <c r="H84"/>
  <c r="H65"/>
  <c r="E98"/>
  <c r="H405"/>
  <c r="H396"/>
  <c r="H397" s="1"/>
  <c r="H198"/>
  <c r="F18" i="7"/>
  <c r="H167" i="29"/>
  <c r="H103"/>
  <c r="H89"/>
  <c r="H72"/>
  <c r="H410"/>
  <c r="H404"/>
  <c r="H88"/>
  <c r="E102"/>
  <c r="H43"/>
  <c r="H30"/>
  <c r="I46" i="18"/>
  <c r="J46" s="1"/>
  <c r="I39"/>
  <c r="I96"/>
  <c r="J96" s="1"/>
  <c r="I85"/>
  <c r="J85" s="1"/>
  <c r="I50"/>
  <c r="J50" s="1"/>
  <c r="I66"/>
  <c r="J66" s="1"/>
  <c r="I43"/>
  <c r="J43" s="1"/>
  <c r="I139"/>
  <c r="J139" s="1"/>
  <c r="I25"/>
  <c r="J25" s="1"/>
  <c r="I100"/>
  <c r="J100" s="1"/>
  <c r="I97"/>
  <c r="J97" s="1"/>
  <c r="I179"/>
  <c r="J179" s="1"/>
  <c r="I98"/>
  <c r="J98" s="1"/>
  <c r="I47"/>
  <c r="J47" s="1"/>
  <c r="I144"/>
  <c r="J144" s="1"/>
  <c r="I40"/>
  <c r="J40" s="1"/>
  <c r="I108"/>
  <c r="J108" s="1"/>
  <c r="I101"/>
  <c r="J101" s="1"/>
  <c r="I169"/>
  <c r="J169" s="1"/>
  <c r="I42"/>
  <c r="J42" s="1"/>
  <c r="I132"/>
  <c r="J132" s="1"/>
  <c r="I51"/>
  <c r="J51" s="1"/>
  <c r="I44"/>
  <c r="J44" s="1"/>
  <c r="I130"/>
  <c r="J130" s="1"/>
  <c r="I53"/>
  <c r="I137"/>
  <c r="J137" s="1"/>
  <c r="I129"/>
  <c r="J129" s="1"/>
  <c r="I88"/>
  <c r="J88" s="1"/>
  <c r="I77"/>
  <c r="J77" s="1"/>
  <c r="I54"/>
  <c r="J54" s="1"/>
  <c r="I62"/>
  <c r="J62" s="1"/>
  <c r="I170"/>
  <c r="J170" s="1"/>
  <c r="I59"/>
  <c r="J59" s="1"/>
  <c r="I48"/>
  <c r="J48" s="1"/>
  <c r="I142"/>
  <c r="J142" s="1"/>
  <c r="I41"/>
  <c r="J41" s="1"/>
  <c r="I113"/>
  <c r="I94"/>
  <c r="J94" s="1"/>
  <c r="I63"/>
  <c r="J63" s="1"/>
  <c r="I52"/>
  <c r="J52" s="1"/>
  <c r="I168"/>
  <c r="J168" s="1"/>
  <c r="I45"/>
  <c r="J45" s="1"/>
  <c r="I135"/>
  <c r="J135" s="1"/>
  <c r="I86"/>
  <c r="J86" s="1"/>
  <c r="I119"/>
  <c r="J119" s="1"/>
  <c r="I67"/>
  <c r="J67" s="1"/>
  <c r="I60"/>
  <c r="J60" s="1"/>
  <c r="I49"/>
  <c r="J49" s="1"/>
  <c r="I145"/>
  <c r="J145" s="1"/>
  <c r="I75"/>
  <c r="J75" s="1"/>
  <c r="I64"/>
  <c r="J64" s="1"/>
  <c r="I106"/>
  <c r="J106" s="1"/>
  <c r="I83"/>
  <c r="J83" s="1"/>
  <c r="I68"/>
  <c r="J68" s="1"/>
  <c r="I61"/>
  <c r="J61" s="1"/>
  <c r="I23"/>
  <c r="J23" s="1"/>
  <c r="I87"/>
  <c r="J87" s="1"/>
  <c r="I76"/>
  <c r="J76" s="1"/>
  <c r="I65"/>
  <c r="J65" s="1"/>
  <c r="I38"/>
  <c r="I82"/>
  <c r="J82" s="1"/>
  <c r="I107"/>
  <c r="J107" s="1"/>
  <c r="I84"/>
  <c r="J84" s="1"/>
  <c r="I73"/>
  <c r="J73" s="1"/>
  <c r="I178"/>
  <c r="J178" s="1"/>
  <c r="I24"/>
  <c r="J24" s="1"/>
  <c r="I181"/>
  <c r="J181" s="1"/>
  <c r="E408" i="29"/>
  <c r="H408"/>
  <c r="H402"/>
  <c r="H68"/>
  <c r="H206"/>
  <c r="H41"/>
  <c r="H210"/>
  <c r="H35"/>
  <c r="H46" s="1"/>
  <c r="H64"/>
  <c r="H40"/>
  <c r="H216"/>
  <c r="H69"/>
  <c r="H357"/>
  <c r="H401"/>
  <c r="H197"/>
  <c r="H62"/>
  <c r="H207"/>
  <c r="H211" s="1"/>
  <c r="H196"/>
  <c r="H29"/>
  <c r="E45"/>
  <c r="H45" s="1"/>
  <c r="H417"/>
  <c r="E217"/>
  <c r="H217" s="1"/>
  <c r="H107"/>
  <c r="H416"/>
  <c r="H83"/>
  <c r="O22" i="7"/>
  <c r="H419" i="29"/>
  <c r="H418"/>
  <c r="H372"/>
  <c r="E82"/>
  <c r="H81"/>
  <c r="E105"/>
  <c r="H346"/>
  <c r="J418"/>
  <c r="H68" i="20"/>
  <c r="H31" i="18" s="1"/>
  <c r="H51" i="20"/>
  <c r="H53" s="1"/>
  <c r="H302" i="18" s="1"/>
  <c r="I302" s="1"/>
  <c r="J302" s="1"/>
  <c r="J313" s="1"/>
  <c r="C39" i="43" s="1"/>
  <c r="K28" i="35"/>
  <c r="H364" i="20"/>
  <c r="H366" s="1"/>
  <c r="H146" i="18" s="1"/>
  <c r="I146" s="1"/>
  <c r="J146" s="1"/>
  <c r="H350" i="20"/>
  <c r="H352" s="1"/>
  <c r="H283"/>
  <c r="H285" s="1"/>
  <c r="G317" s="1"/>
  <c r="H250"/>
  <c r="H252" s="1"/>
  <c r="H281" i="18" s="1"/>
  <c r="I281" s="1"/>
  <c r="J281" s="1"/>
  <c r="H236" i="20"/>
  <c r="H90"/>
  <c r="H92" s="1"/>
  <c r="H293" i="18" s="1"/>
  <c r="I293" s="1"/>
  <c r="J293" s="1"/>
  <c r="F363" i="29"/>
  <c r="G363" s="1"/>
  <c r="H363" s="1"/>
  <c r="F186"/>
  <c r="G186" s="1"/>
  <c r="H186" s="1"/>
  <c r="F316"/>
  <c r="G316" s="1"/>
  <c r="H316" s="1"/>
  <c r="H103" i="20"/>
  <c r="H105" s="1"/>
  <c r="H292" i="18" s="1"/>
  <c r="I292" s="1"/>
  <c r="J292" s="1"/>
  <c r="F428" i="29"/>
  <c r="G428" s="1"/>
  <c r="H428" s="1"/>
  <c r="H133" i="20"/>
  <c r="H160"/>
  <c r="H260" i="18" s="1"/>
  <c r="I260" s="1"/>
  <c r="J260" s="1"/>
  <c r="J261" s="1"/>
  <c r="C36" i="43" s="1"/>
  <c r="H30" i="20"/>
  <c r="H32" s="1"/>
  <c r="H22" i="18" s="1"/>
  <c r="F23" i="29"/>
  <c r="G23" s="1"/>
  <c r="H23" s="1"/>
  <c r="H24" s="1"/>
  <c r="F163"/>
  <c r="G163" s="1"/>
  <c r="H163" s="1"/>
  <c r="F82"/>
  <c r="G82" s="1"/>
  <c r="H78" i="20"/>
  <c r="H80" s="1"/>
  <c r="F304" i="29"/>
  <c r="G304" s="1"/>
  <c r="H304" s="1"/>
  <c r="I353" i="18"/>
  <c r="J353" s="1"/>
  <c r="H116" i="20"/>
  <c r="H118" s="1"/>
  <c r="F126" i="29"/>
  <c r="G126" s="1"/>
  <c r="H126" s="1"/>
  <c r="F305"/>
  <c r="G305" s="1"/>
  <c r="H305" s="1"/>
  <c r="F127"/>
  <c r="G127" s="1"/>
  <c r="H127" s="1"/>
  <c r="F125"/>
  <c r="G125" s="1"/>
  <c r="H125" s="1"/>
  <c r="F153"/>
  <c r="G153" s="1"/>
  <c r="H153" s="1"/>
  <c r="F328"/>
  <c r="G328" s="1"/>
  <c r="H328" s="1"/>
  <c r="G38" i="18"/>
  <c r="F68"/>
  <c r="G53"/>
  <c r="C33" i="43" l="1"/>
  <c r="C58" i="3"/>
  <c r="C99" i="2" s="1"/>
  <c r="I100" s="1"/>
  <c r="C65" i="43"/>
  <c r="F88" i="2"/>
  <c r="J86"/>
  <c r="J88" s="1"/>
  <c r="J446" i="18"/>
  <c r="J78"/>
  <c r="J109"/>
  <c r="C19" i="43" s="1"/>
  <c r="J183" i="18"/>
  <c r="C23" i="43" s="1"/>
  <c r="J171" i="18"/>
  <c r="J69"/>
  <c r="J455"/>
  <c r="H134"/>
  <c r="I134" s="1"/>
  <c r="J134" s="1"/>
  <c r="J164" s="1"/>
  <c r="H356"/>
  <c r="H294"/>
  <c r="I294" s="1"/>
  <c r="J294" s="1"/>
  <c r="I287"/>
  <c r="J287" s="1"/>
  <c r="C34" i="3"/>
  <c r="C61" i="2" s="1"/>
  <c r="D61" s="1"/>
  <c r="H244" i="18"/>
  <c r="I244" s="1"/>
  <c r="J244" s="1"/>
  <c r="J248" s="1"/>
  <c r="C35" i="43" s="1"/>
  <c r="H74" i="18"/>
  <c r="I74" s="1"/>
  <c r="J53"/>
  <c r="H74" i="29"/>
  <c r="H411"/>
  <c r="J38" i="18"/>
  <c r="H420" i="29"/>
  <c r="H56" i="2"/>
  <c r="I56"/>
  <c r="G56"/>
  <c r="E56"/>
  <c r="F56"/>
  <c r="I22" i="18"/>
  <c r="J22" s="1"/>
  <c r="I31"/>
  <c r="H219" i="29"/>
  <c r="H82"/>
  <c r="H90" s="1"/>
  <c r="H89" i="18"/>
  <c r="H238" i="20"/>
  <c r="H267" i="18" s="1"/>
  <c r="I267" s="1"/>
  <c r="J267" s="1"/>
  <c r="G299" i="20"/>
  <c r="H317" s="1"/>
  <c r="H318" s="1"/>
  <c r="H320" s="1"/>
  <c r="G335"/>
  <c r="H335" s="1"/>
  <c r="H336" s="1"/>
  <c r="H338" s="1"/>
  <c r="F362" i="29"/>
  <c r="G362" s="1"/>
  <c r="H362" s="1"/>
  <c r="H364" s="1"/>
  <c r="F303"/>
  <c r="G303" s="1"/>
  <c r="H303" s="1"/>
  <c r="J95" i="18"/>
  <c r="F427" i="29"/>
  <c r="G427" s="1"/>
  <c r="H427" s="1"/>
  <c r="H429" s="1"/>
  <c r="G433" s="1"/>
  <c r="F200"/>
  <c r="G200" s="1"/>
  <c r="H200" s="1"/>
  <c r="H201" s="1"/>
  <c r="J99" i="18"/>
  <c r="F15" i="29"/>
  <c r="G15" s="1"/>
  <c r="H15" s="1"/>
  <c r="F13"/>
  <c r="G13" s="1"/>
  <c r="H13" s="1"/>
  <c r="F172"/>
  <c r="G172" s="1"/>
  <c r="H172" s="1"/>
  <c r="H190" s="1"/>
  <c r="F225"/>
  <c r="G225" s="1"/>
  <c r="H225" s="1"/>
  <c r="H331" s="1"/>
  <c r="H154"/>
  <c r="E100" i="2" l="1"/>
  <c r="G100"/>
  <c r="H100"/>
  <c r="D99"/>
  <c r="C16" i="3"/>
  <c r="C30" i="2" s="1"/>
  <c r="D30" s="1"/>
  <c r="C16" i="43"/>
  <c r="C56" i="3"/>
  <c r="C95" i="2" s="1"/>
  <c r="I96" s="1"/>
  <c r="C63" i="43"/>
  <c r="C57" i="3"/>
  <c r="C97" i="2" s="1"/>
  <c r="G98" s="1"/>
  <c r="C64" i="43"/>
  <c r="C15" i="3"/>
  <c r="C28" i="2" s="1"/>
  <c r="I29" s="1"/>
  <c r="C15" i="43"/>
  <c r="C19" i="3"/>
  <c r="C36" i="2" s="1"/>
  <c r="D36" s="1"/>
  <c r="C22" i="3"/>
  <c r="C42" i="2" s="1"/>
  <c r="D42" s="1"/>
  <c r="C22" i="43"/>
  <c r="C21" i="3"/>
  <c r="C40" i="2" s="1"/>
  <c r="D40" s="1"/>
  <c r="C21" i="43"/>
  <c r="H62" i="2"/>
  <c r="J56"/>
  <c r="H321" i="18"/>
  <c r="I321" s="1"/>
  <c r="J321" s="1"/>
  <c r="H332"/>
  <c r="I332" s="1"/>
  <c r="J332" s="1"/>
  <c r="H114"/>
  <c r="I114" s="1"/>
  <c r="J114" s="1"/>
  <c r="I471"/>
  <c r="J295"/>
  <c r="C38" i="43" s="1"/>
  <c r="I356" i="18"/>
  <c r="J356" s="1"/>
  <c r="J276"/>
  <c r="J102"/>
  <c r="J26"/>
  <c r="J55"/>
  <c r="C14" i="43" s="1"/>
  <c r="J31" i="18"/>
  <c r="J32" s="1"/>
  <c r="C13" i="43" s="1"/>
  <c r="C33" i="3"/>
  <c r="C59" i="2" s="1"/>
  <c r="D59" s="1"/>
  <c r="C23" i="3"/>
  <c r="C44" i="2" s="1"/>
  <c r="D44" s="1"/>
  <c r="I62"/>
  <c r="E62"/>
  <c r="C75"/>
  <c r="D75" s="1"/>
  <c r="I89" i="18"/>
  <c r="J89" s="1"/>
  <c r="J90" s="1"/>
  <c r="C17" i="43" s="1"/>
  <c r="H299" i="20"/>
  <c r="H19" i="29"/>
  <c r="G374" s="1"/>
  <c r="G439" s="1"/>
  <c r="J433"/>
  <c r="J100" i="2" l="1"/>
  <c r="D97"/>
  <c r="E98"/>
  <c r="F98"/>
  <c r="I98"/>
  <c r="I104" s="1"/>
  <c r="E96"/>
  <c r="C62" i="3"/>
  <c r="F96" i="2"/>
  <c r="F104" s="1"/>
  <c r="D95"/>
  <c r="G96"/>
  <c r="G104" s="1"/>
  <c r="D28"/>
  <c r="G29"/>
  <c r="H96"/>
  <c r="H104" s="1"/>
  <c r="C69" i="43"/>
  <c r="C18" i="3"/>
  <c r="C34" i="2" s="1"/>
  <c r="D34" s="1"/>
  <c r="C18" i="43"/>
  <c r="C12" i="3"/>
  <c r="C22" i="2" s="1"/>
  <c r="C12" i="43"/>
  <c r="C35" i="3"/>
  <c r="C63" i="2" s="1"/>
  <c r="D63" s="1"/>
  <c r="C37" i="43"/>
  <c r="C104" i="2"/>
  <c r="E104"/>
  <c r="G60"/>
  <c r="J62"/>
  <c r="C13" i="3"/>
  <c r="C24" i="2" s="1"/>
  <c r="D24" s="1"/>
  <c r="C14" i="3"/>
  <c r="C26" i="2" s="1"/>
  <c r="D26" s="1"/>
  <c r="J367" i="18"/>
  <c r="C36" i="3"/>
  <c r="C65" i="2" s="1"/>
  <c r="D65" s="1"/>
  <c r="C51" i="3"/>
  <c r="H60" i="2"/>
  <c r="E60"/>
  <c r="I60"/>
  <c r="H76"/>
  <c r="G76"/>
  <c r="E76"/>
  <c r="I76"/>
  <c r="F76"/>
  <c r="C17" i="3"/>
  <c r="C32" i="2" s="1"/>
  <c r="H300" i="20"/>
  <c r="H302" s="1"/>
  <c r="J374" i="29"/>
  <c r="J98" i="2" l="1"/>
  <c r="J96"/>
  <c r="F64"/>
  <c r="G64"/>
  <c r="E64"/>
  <c r="H64"/>
  <c r="I64"/>
  <c r="C39" i="3"/>
  <c r="C71" i="2" s="1"/>
  <c r="D71" s="1"/>
  <c r="C41" i="43"/>
  <c r="C46" s="1"/>
  <c r="J76" i="2"/>
  <c r="I66"/>
  <c r="H66"/>
  <c r="J60"/>
  <c r="D32"/>
  <c r="H33"/>
  <c r="E23"/>
  <c r="D22"/>
  <c r="E25"/>
  <c r="F25" s="1"/>
  <c r="H331" i="18"/>
  <c r="I331" s="1"/>
  <c r="J331" s="1"/>
  <c r="H115"/>
  <c r="I115" s="1"/>
  <c r="J115" s="1"/>
  <c r="I384"/>
  <c r="I479" s="1"/>
  <c r="E66" i="2"/>
  <c r="C38" i="3"/>
  <c r="C69" i="2" s="1"/>
  <c r="D69" s="1"/>
  <c r="F31"/>
  <c r="I31"/>
  <c r="E31"/>
  <c r="H31"/>
  <c r="G23"/>
  <c r="F23"/>
  <c r="I23"/>
  <c r="H23"/>
  <c r="I35"/>
  <c r="I27"/>
  <c r="J104" l="1"/>
  <c r="J64"/>
  <c r="H72"/>
  <c r="E72"/>
  <c r="I72"/>
  <c r="G72"/>
  <c r="F72"/>
  <c r="G25"/>
  <c r="H25"/>
  <c r="I25"/>
  <c r="H70"/>
  <c r="J66"/>
  <c r="J23"/>
  <c r="J31"/>
  <c r="J121" i="18"/>
  <c r="F70" i="2"/>
  <c r="E70"/>
  <c r="I70"/>
  <c r="H43"/>
  <c r="E43"/>
  <c r="I43"/>
  <c r="F43"/>
  <c r="G43"/>
  <c r="G27"/>
  <c r="F27"/>
  <c r="E27"/>
  <c r="H27"/>
  <c r="F35"/>
  <c r="E35"/>
  <c r="F29"/>
  <c r="E29"/>
  <c r="H29"/>
  <c r="J25" l="1"/>
  <c r="J72"/>
  <c r="I186" i="18"/>
  <c r="I483" s="1"/>
  <c r="I487" s="1"/>
  <c r="C20" i="43"/>
  <c r="C26" s="1"/>
  <c r="J70" i="2"/>
  <c r="J35"/>
  <c r="J29"/>
  <c r="J27"/>
  <c r="J43"/>
  <c r="C20" i="3"/>
  <c r="E33" i="2"/>
  <c r="G33"/>
  <c r="F33"/>
  <c r="G37"/>
  <c r="F37"/>
  <c r="I37"/>
  <c r="E37"/>
  <c r="H37"/>
  <c r="F79" i="43" l="1"/>
  <c r="C73"/>
  <c r="F77" s="1"/>
  <c r="C26" i="3"/>
  <c r="J47" i="2" s="1"/>
  <c r="C38"/>
  <c r="J33"/>
  <c r="J37"/>
  <c r="G41"/>
  <c r="D38" l="1"/>
  <c r="H39"/>
  <c r="E39"/>
  <c r="F39"/>
  <c r="I39"/>
  <c r="G39"/>
  <c r="I41"/>
  <c r="F41"/>
  <c r="H41"/>
  <c r="E41"/>
  <c r="G45"/>
  <c r="I45"/>
  <c r="E45"/>
  <c r="H45"/>
  <c r="C47"/>
  <c r="G47" l="1"/>
  <c r="F47"/>
  <c r="J39"/>
  <c r="H47"/>
  <c r="E47"/>
  <c r="I47"/>
  <c r="J45"/>
  <c r="J41"/>
  <c r="C57" l="1"/>
  <c r="D57" s="1"/>
  <c r="E58" l="1"/>
  <c r="F58"/>
  <c r="G58"/>
  <c r="I58"/>
  <c r="J58" l="1"/>
  <c r="C37" i="3"/>
  <c r="C67" i="2" s="1"/>
  <c r="D67" s="1"/>
  <c r="C78" l="1"/>
  <c r="I68"/>
  <c r="I78" s="1"/>
  <c r="I109" s="1"/>
  <c r="D78"/>
  <c r="C44" i="3"/>
  <c r="C66" s="1"/>
  <c r="E68" i="2"/>
  <c r="E78" s="1"/>
  <c r="E109" s="1"/>
  <c r="F68"/>
  <c r="F78" s="1"/>
  <c r="F109" s="1"/>
  <c r="H68"/>
  <c r="H78" s="1"/>
  <c r="H109" s="1"/>
  <c r="G68"/>
  <c r="G78" s="1"/>
  <c r="G109" s="1"/>
  <c r="J68" l="1"/>
  <c r="D88"/>
  <c r="D104" s="1"/>
  <c r="F71" i="3"/>
  <c r="F70"/>
  <c r="J78" i="2" l="1"/>
  <c r="J109" s="1"/>
</calcChain>
</file>

<file path=xl/sharedStrings.xml><?xml version="1.0" encoding="utf-8"?>
<sst xmlns="http://schemas.openxmlformats.org/spreadsheetml/2006/main" count="4185" uniqueCount="1898">
  <si>
    <t xml:space="preserve">PREFEITURA MUNICIPAL DE ARIPUANÃ </t>
  </si>
  <si>
    <t>DEPARTAMENTO DE ENGENHARIA</t>
  </si>
  <si>
    <t>OBRA</t>
  </si>
  <si>
    <t>ENDEREÇO</t>
  </si>
  <si>
    <t>FONTE</t>
  </si>
  <si>
    <t>ITEM</t>
  </si>
  <si>
    <t>CODIGO SINAPI</t>
  </si>
  <si>
    <t>DESCRIÇÃO DOS SERVIÇOS</t>
  </si>
  <si>
    <t>UNID</t>
  </si>
  <si>
    <t>MEMÓRIA DESCRITIVA</t>
  </si>
  <si>
    <t>MEMÓRIA DE CÁLCULO</t>
  </si>
  <si>
    <t xml:space="preserve">QTDE </t>
  </si>
  <si>
    <t>PREÇO UNITÁRIO</t>
  </si>
  <si>
    <t>PREÇO UNITÁRIO C/ BDI</t>
  </si>
  <si>
    <t>PREÇO TOTAL COM BDI</t>
  </si>
  <si>
    <t>TOTAL DO ITEM</t>
  </si>
  <si>
    <t>kg</t>
  </si>
  <si>
    <t>LUIZ ANTONIO MARTINELLI</t>
  </si>
  <si>
    <t>Engenheiro Civil e de Segurança do Trabalho</t>
  </si>
  <si>
    <t>CREA 2497-D - MT</t>
  </si>
  <si>
    <t>M²</t>
  </si>
  <si>
    <t>2.1</t>
  </si>
  <si>
    <t>SERVIÇOS PRELIMINARES</t>
  </si>
  <si>
    <t>CRONOGRAMA FISICO FINANCEIRO</t>
  </si>
  <si>
    <t>TOTAL</t>
  </si>
  <si>
    <t>%</t>
  </si>
  <si>
    <t>COBERTURA</t>
  </si>
  <si>
    <t xml:space="preserve">CÓDIGO </t>
  </si>
  <si>
    <t>DESCRIÇÃO</t>
  </si>
  <si>
    <t>VALOR UNITÁRIO S/ BDI</t>
  </si>
  <si>
    <t>Descrição</t>
  </si>
  <si>
    <t>CUSTO TOTAL DA COMPOSIÇÃO SEM BDI</t>
  </si>
  <si>
    <t>Materiais/Equipamentos/Mão de Obra</t>
  </si>
  <si>
    <t>Valor</t>
  </si>
  <si>
    <t>COMPOSIÇÃO ANALÍTICA DO BDI - CONSTRUÇÃO DE EDIFÍCIOS</t>
  </si>
  <si>
    <t>VALORES DE BDI POR TIPO DE OBRA %</t>
  </si>
  <si>
    <t>TIPO DE OBRA</t>
  </si>
  <si>
    <t>1 Quartil</t>
  </si>
  <si>
    <t>Médio</t>
  </si>
  <si>
    <t>3 Quartil</t>
  </si>
  <si>
    <t>Construção de Edifícios</t>
  </si>
  <si>
    <t>Escolher os parâmetros abaixo dentro do intervalo dos quartis, no entanto sem extrapolar o intervalo do BDI acima:</t>
  </si>
  <si>
    <t>VALORES DE REFERÊNCIA - %</t>
  </si>
  <si>
    <t>BDI ADOTADO %</t>
  </si>
  <si>
    <t>1º QUARTIL</t>
  </si>
  <si>
    <t>MÉDIO</t>
  </si>
  <si>
    <t>3º QUARTIL</t>
  </si>
  <si>
    <t>Administração Central</t>
  </si>
  <si>
    <t>Seguro e Garantia (*)</t>
  </si>
  <si>
    <t>Risco</t>
  </si>
  <si>
    <t>Despesas Financeiras</t>
  </si>
  <si>
    <t>Lucro</t>
  </si>
  <si>
    <r>
      <t xml:space="preserve">Tributos </t>
    </r>
    <r>
      <rPr>
        <b/>
        <i/>
        <sz val="11"/>
        <rFont val="Arial"/>
        <family val="2"/>
      </rPr>
      <t>(soma dos itens abaixo)</t>
    </r>
  </si>
  <si>
    <t>COFINS</t>
  </si>
  <si>
    <t>PIS</t>
  </si>
  <si>
    <t>ISSQN (**)</t>
  </si>
  <si>
    <t>Fonte da composição, valores de referência e fórmula do BDI:  Acórdão 2622/2013 - TCU - Plenário</t>
  </si>
  <si>
    <t xml:space="preserve"> </t>
  </si>
  <si>
    <t>Os valores de BDI acima foram calculados com emprego da fórmula abaixo:</t>
  </si>
  <si>
    <t>Onde:</t>
  </si>
  <si>
    <t>AC = taxa de rateio da Administração Central;</t>
  </si>
  <si>
    <t>DF = taxa das despesas financeiras;</t>
  </si>
  <si>
    <t>S = taxa de seguro; R = taxa de risco e G = garantia do empreendimento;</t>
  </si>
  <si>
    <t>I = taxa de tributos;</t>
  </si>
  <si>
    <t>L = taxa de lucro.</t>
  </si>
  <si>
    <t>OBS:</t>
  </si>
  <si>
    <t>(*) - PODE HAVER GARANTIA DESDE QUE PREVISTO NO EDITAL DA LICITAÇÃO E NO CONTRATO DE EXECUÇÃO.</t>
  </si>
  <si>
    <t>(**) - PODEM SER ACEITOS OUTROS PERCENTUAIS DE ISS DESDE QUE DEVIDAMENTE EMBASADOS NA LEGISLAÇÃO MUNICIPAL.</t>
  </si>
  <si>
    <r>
      <t xml:space="preserve">Conforme esse Acórdão, o valor final do BDI também deverá obedecer à faixa de variação abaixo, considerando os custos dos serviços </t>
    </r>
    <r>
      <rPr>
        <b/>
        <sz val="12"/>
        <rFont val="Arial"/>
        <family val="2"/>
      </rPr>
      <t>sem desoneração</t>
    </r>
    <r>
      <rPr>
        <sz val="12"/>
        <rFont val="Arial"/>
        <family val="2"/>
      </rPr>
      <t xml:space="preserve"> dos encargos sociais:</t>
    </r>
  </si>
  <si>
    <t>VALORES DE BDI POR TIPO DE OBRA</t>
  </si>
  <si>
    <r>
      <t xml:space="preserve">Desta forma, após o enquadramento do BDI nos critérios abordados acima e sendo utilizado no orçamento os custos dos serviços </t>
    </r>
    <r>
      <rPr>
        <b/>
        <sz val="12"/>
        <color indexed="8"/>
        <rFont val="Arial"/>
        <family val="2"/>
      </rPr>
      <t>com desoneração</t>
    </r>
    <r>
      <rPr>
        <sz val="12"/>
        <color indexed="8"/>
        <rFont val="Arial"/>
        <family val="2"/>
      </rPr>
      <t>, deverá ser incluído no item taxa de tributos o percentual de</t>
    </r>
    <r>
      <rPr>
        <b/>
        <sz val="12"/>
        <color indexed="8"/>
        <rFont val="Arial"/>
        <family val="2"/>
      </rPr>
      <t xml:space="preserve"> 4,5% </t>
    </r>
    <r>
      <rPr>
        <sz val="12"/>
        <color indexed="8"/>
        <rFont val="Arial"/>
        <family val="2"/>
      </rPr>
      <t xml:space="preserve">referente à contribuição previdenciária e recalculado o BDI. </t>
    </r>
  </si>
  <si>
    <t>Reiteramos que, por determinação do TCU, não é admitida a inclusão de IRPJ e CSLL no BDI, bem como Administração local, Instalação de Canteiro/acampamento, Mobilização/ desmobilização e demais itens que possam ser apropriados como custos diretos da obra, devendo ser apresentada a composição destes, com detalhamentos suficientes que justifiquem o valor obtido, não sendo admitido cálculo com estimativas percentuais genéricas.</t>
  </si>
  <si>
    <r>
      <t>Tributos (</t>
    </r>
    <r>
      <rPr>
        <b/>
        <i/>
        <sz val="12"/>
        <rFont val="Arial"/>
        <family val="2"/>
      </rPr>
      <t>Confins, PIS e ISSQN) + 4,5% INSS</t>
    </r>
  </si>
  <si>
    <t>VALOR TOTAL SEM BDI</t>
  </si>
  <si>
    <t xml:space="preserve"> Empresas consultadas </t>
  </si>
  <si>
    <t>1.1</t>
  </si>
  <si>
    <t>4417</t>
  </si>
  <si>
    <t>M</t>
  </si>
  <si>
    <t>1,0000000</t>
  </si>
  <si>
    <t>4491</t>
  </si>
  <si>
    <t>4813</t>
  </si>
  <si>
    <t>M2</t>
  </si>
  <si>
    <t>5075</t>
  </si>
  <si>
    <t>KG</t>
  </si>
  <si>
    <t>88262</t>
  </si>
  <si>
    <t>H</t>
  </si>
  <si>
    <t>88316</t>
  </si>
  <si>
    <t>2,0000000</t>
  </si>
  <si>
    <t>M3</t>
  </si>
  <si>
    <t>0,0100000</t>
  </si>
  <si>
    <t>Pontalete de madeira não aparelhada de *7,5 X 7,5* cm (3 X 3 ") de Pinus, mista ou equivalente na região.</t>
  </si>
  <si>
    <t>Prego de aço polido com cabeça 18 X 30 (2 3/4 X 10)</t>
  </si>
  <si>
    <t>Carpinteiro de formas com encargos complementares</t>
  </si>
  <si>
    <t>Servente com encargos complementares</t>
  </si>
  <si>
    <t>CUSTO  DA COMPOSIÇÃO SEM BDI</t>
  </si>
  <si>
    <t>Uma placa</t>
  </si>
  <si>
    <t>30 DIAS</t>
  </si>
  <si>
    <t>60 DIAS</t>
  </si>
  <si>
    <t>90 DIAS</t>
  </si>
  <si>
    <t xml:space="preserve">MEMÓRIA DE CÁLCULO </t>
  </si>
  <si>
    <t xml:space="preserve"> QUANTIDADE</t>
  </si>
  <si>
    <t xml:space="preserve"> QTID</t>
  </si>
  <si>
    <t>L</t>
  </si>
  <si>
    <t>CFE. SINAPI</t>
  </si>
  <si>
    <t>COMPOSIÇÕES DA PLANILHA</t>
  </si>
  <si>
    <t>OK</t>
  </si>
  <si>
    <t>Custo Total  Materiais/Equipamentos/Mão de Obra</t>
  </si>
  <si>
    <t>ADMINISTRAÇÃO E CONTROLE DA OBRA</t>
  </si>
  <si>
    <t>VB</t>
  </si>
  <si>
    <t>Impermeabilizante incolor para tratamento de fachadas e telhas, base de silicone</t>
  </si>
  <si>
    <t>h</t>
  </si>
  <si>
    <t xml:space="preserve"> Pintor com encargos complementares </t>
  </si>
  <si>
    <t>PINTURA HIDROFUGANTE COM SILICONE SOBRE TELHADO DE AMIANTO, UMA DEMAO</t>
  </si>
  <si>
    <t>7.6</t>
  </si>
  <si>
    <t>COMPOSIÇÃO DE PREÇO - 03 - Código 73978/001 DA SINAPI NOV/2019 COM PREÇOS SINAPI JANEIRO 2021</t>
  </si>
  <si>
    <t xml:space="preserve">CFE. COMPOSIÇÃO </t>
  </si>
  <si>
    <t>Sarrafo de madeira não aparelhada de  *2,5 X 7* cm de maçaranduba, angelim ou equivalente na região.</t>
  </si>
  <si>
    <t>1.2</t>
  </si>
  <si>
    <t>1.3</t>
  </si>
  <si>
    <t xml:space="preserve">Placa de obra para construção civil em chapa galvanizada nº 22 adesivada de 3,0X2,25M = 6,75M² </t>
  </si>
  <si>
    <t>MEMÓRIA DE CÁLCULO CFE COMPOSIÇÃO SINAPI</t>
  </si>
  <si>
    <t xml:space="preserve"> QTD NECESSÁRIA</t>
  </si>
  <si>
    <t>REVESTIMENTO CERÂMICO PARA PISO COM PLACAS TIPO ESMALTADA EXTRA DE DIMENSÕES 60X60 CM APLICADA EM AMBIENTES DE ÁREA MENOR Q 5 M2.</t>
  </si>
  <si>
    <t>COEFICIENTE</t>
  </si>
  <si>
    <t xml:space="preserve"> UNID.</t>
  </si>
  <si>
    <t>UND</t>
  </si>
  <si>
    <t>Vl. Parcial</t>
  </si>
  <si>
    <t>Materiais/Equipamentos/Outros</t>
  </si>
  <si>
    <t>I -36081</t>
  </si>
  <si>
    <t>BARRA DE APOIO RETA, EM ACO INOX POLIDO, COMPRIMENTO 80CM, DIAMETRO MINIMO 3 CM</t>
  </si>
  <si>
    <t>UN</t>
  </si>
  <si>
    <t>C -95541</t>
  </si>
  <si>
    <t>Total Materiais/Equipamentos/Outros</t>
  </si>
  <si>
    <t>Mão de obra</t>
  </si>
  <si>
    <t>I -36205</t>
  </si>
  <si>
    <t>CABIDE/GANCHO DE BANHEIRO SIMPLES EM METAL CROMADO</t>
  </si>
  <si>
    <t>95541</t>
  </si>
  <si>
    <t>COMPO 06</t>
  </si>
  <si>
    <t>COEFICIENTE SINAPI PARA 1M2</t>
  </si>
  <si>
    <t>AREIA PARA ATERRO - POSTO JAZIDA/FORNECEDOR (RETIRADO NA JAZIDA, SEM TRANSPORTE) M3 57,37</t>
  </si>
  <si>
    <t xml:space="preserve">Aquisição, Transporte e Mão de Obra </t>
  </si>
  <si>
    <t>i 368</t>
  </si>
  <si>
    <t>TXKM</t>
  </si>
  <si>
    <t>1,6*25</t>
  </si>
  <si>
    <t>TRANSPORTE COM CAMINHÃO BASCULANTE DE 6 M³, EM VIA URBANA EM LEITO NATURAL (UNIDADE: TXKM).</t>
  </si>
  <si>
    <t>MEMÓRIA DE CÁLCULO E OU CFE COMPOSIÇÃO SINAPI</t>
  </si>
  <si>
    <t>1*2,3986</t>
  </si>
  <si>
    <t>BARRA DE APOIO PARA DEFICIENTE EM FERRO GALVANIZADO DE 11/2"", L = 70CM (BACIA SANITÁRIA E MICTÓRIO), INCLUSIVE PARAFUSOS DE FIXAÇÃO "</t>
  </si>
  <si>
    <t>BARRA DE APOIO PARA DEFICIENTE EM FERRO GALVANIZADO DE 11/2"", L = 80CM (BACIA SANITÁRIA E MICTÓRIO), INCLUSIVE PARAFUSOS DE FIXAÇÃO "</t>
  </si>
  <si>
    <t>COMPO 05</t>
  </si>
  <si>
    <t>CFE SINAPI</t>
  </si>
  <si>
    <t xml:space="preserve">FIXAÇÃO UTILIZANDO PARAFUSO E BUCHA DE NYLON, SOMENTE MÃO DE OBRA. </t>
  </si>
  <si>
    <t>COMPO 07</t>
  </si>
  <si>
    <t xml:space="preserve"> AQUISIÇÃO, TRANSPORTE(25km) E MÃO DE OBRA PARA execução de aterro e reaterro manual apiloado com soquete</t>
  </si>
  <si>
    <t>FOSSA E SUMIDOURO</t>
  </si>
  <si>
    <t>ACABAMENTOS PARA FORRO (RODA-FORRO EM PERFIL METÁLICO E PLÁSTICO).</t>
  </si>
  <si>
    <t>PAPELEIRA DE PAREDE EM METAL CROMADO SEM TAMPA, INCLUSO FIXAÇÃO</t>
  </si>
  <si>
    <t>ASSENTO SANITÁRIO CONVENCIONAL - FORNECIMENTO E INSTALACAO.</t>
  </si>
  <si>
    <t xml:space="preserve"> TANQUE DE LOUÇA BRANCA COM COLUNA, 30L OU EQUIVALENTE - FORNECIMENTO E INSTALAÇÃO UN</t>
  </si>
  <si>
    <t>.</t>
  </si>
  <si>
    <t>APLICAÇÃO E LIXAMENTO DE MASSA LATEX EM PAREDES, UMA DEMÃO.</t>
  </si>
  <si>
    <t xml:space="preserve"> PINTURA IMUNIZANTE PARA MADEIRA, 1 DEMÃO</t>
  </si>
  <si>
    <t xml:space="preserve">COMPO 02 </t>
  </si>
  <si>
    <t xml:space="preserve">COMPO 12 </t>
  </si>
  <si>
    <t>APLICAÇÃO DE FUNDO SELADOR ACRÍLICO EM PAREDES UMA DEMÃO</t>
  </si>
  <si>
    <t>PREPARO DE FUNDO DE VALA COM LARGURA MENOR QUE 1,5 M (ACERTO DO SOLO NATURAL M2</t>
  </si>
  <si>
    <t>BARRA DE APOIO PARA DEFICIENTE EM FERRO GAL-VANIZADO DE 11/2"", L = 70CM (BACIA SANITÁRIA E MICTÓRIO), INCLUSIVE PARAFUSOS DE FIXAÇÃO "</t>
  </si>
  <si>
    <t>BARRA DE APOIO PARA DEFICIENTE EM FERRO GAL-VANIZADO DE 11/2"", L = 80CM (BACIA SANITÁRIA E MICTÓRIO), INCLUSIVE PARAFUSOS DE FIXAÇÃO "</t>
  </si>
  <si>
    <t>INSTALAÇÕES ELÉTRICAS</t>
  </si>
  <si>
    <t xml:space="preserve">TOTAL DO ITEM 4 </t>
  </si>
  <si>
    <t xml:space="preserve">TOTAL DO ITEM 5 </t>
  </si>
  <si>
    <t xml:space="preserve"> JOELHO 90 GRAUS, PVC, SOLDÁVEL DN 25MM, INSTALADO EM RAMAL DE DISTRIBUIÇÃO - FORNECIMENTO E INSTALAÇÃO</t>
  </si>
  <si>
    <t>KIT DE REGISTRO DE GAVETA BRUTO DE LATÃO ¾", INCLUSIVE CONEXÕES INSTALADO EM RAMAL DE ÁGUA FRIA - FORNECIMENTO E INSTALAÇÃO.</t>
  </si>
  <si>
    <t>ADAPTADOR COM FLANGE E ANEL DE VEDAÇÃO PVC, SOLDÁVEL, DN 25MMX 3/4, INSTALADO EM, RESERVAÇÃO DE ÁGUA DE EDIFICACAÇÃO QUE POSSUA RESERVATÓRIO DE FIBRA/FIBROCIMENTO - FORNECIMENTO E INSTALAÇÃO</t>
  </si>
  <si>
    <t xml:space="preserve"> KIT CAVALETE PARA MEDIÇÃO DE ÁGUA - ENTRADA PRINCIPAL, EM PVC SOLDÁVEL DN 25 (¾") FORNECI-MENTO/INSTALAÇÃO (EXCLUSIVE HIDRÔMETRO) UN</t>
  </si>
  <si>
    <t xml:space="preserve">Materiais/Equipamentos E Mão de Obra </t>
  </si>
  <si>
    <t>1.4</t>
  </si>
  <si>
    <t>1.5</t>
  </si>
  <si>
    <t>1.6</t>
  </si>
  <si>
    <t xml:space="preserve"> REATERRO MANUAL APILOADO COM SOQUETE.</t>
  </si>
  <si>
    <r>
      <t xml:space="preserve">COMPO </t>
    </r>
    <r>
      <rPr>
        <b/>
        <sz val="10"/>
        <color indexed="8"/>
        <rFont val="Calibri"/>
        <family val="2"/>
      </rPr>
      <t>04</t>
    </r>
  </si>
  <si>
    <t>LOCACAO CONVENCIONAL DE OBRA, UTILIZANDO GABARITO DE TÁBUAS CORRIDAS PONTALETADAS A CADA 2,00M - 2 UTILIZAÇÕES M</t>
  </si>
  <si>
    <t>FORRO EM RÉGUAS DE PVC, FRISADO, PARA AMBIENTES COMERCIAIS, INCLUSIVE ESTRUTURA DE FIXAÇÃO. M2</t>
  </si>
  <si>
    <t>2,0X2,25M = 4,50M²</t>
  </si>
  <si>
    <t>QUADRO DE DISTRIBUIÇÃO DE ENERGIA EM CHAPA DE AÇO GALVANIZADO, DE EMBUTIR, COM BARRAMENTO TRIFÁSICO, PARA 12 DISJUNTORES DIN 100A - FORNECIMENTO E INSTALAÇÃO. UN</t>
  </si>
  <si>
    <t>COMPO 10</t>
  </si>
  <si>
    <t>OK OK</t>
  </si>
  <si>
    <t>OS</t>
  </si>
  <si>
    <t>APLICAÇÃO MANUAL DE PINTURA COM TINTA LÁTEX ACRÍLICA EM PAREDES, DUAS DEMÃOS M2</t>
  </si>
  <si>
    <t>Materiais e Mão de obra</t>
  </si>
  <si>
    <t>I 1574</t>
  </si>
  <si>
    <t>C 88264</t>
  </si>
  <si>
    <t>C 88247</t>
  </si>
  <si>
    <t>AUXILIAR DE ELETRICISTA COM ENCARGOS COMPLEMENTARES H CR 0,1352000 15,61 2,11</t>
  </si>
  <si>
    <t>ELETRICISTA COM ENCARGOS COMPLEMENTARES H C 0,1352000 20,60 2,78</t>
  </si>
  <si>
    <t>TERMINAL A COMPRESSAO EM COBRE ESTANHADO PARA CABO 10 MM2, 1 FURO E 1 COMPRESSAO, PARA PARAFUSO DE FIXACAO M6 - UM CR 1.000000 1,30 1,30</t>
  </si>
  <si>
    <t>120 DIAS</t>
  </si>
  <si>
    <t xml:space="preserve">COMPO 03 </t>
  </si>
  <si>
    <t xml:space="preserve">COMPO 01 </t>
  </si>
  <si>
    <t xml:space="preserve">TOTAL DO ITEM 3 </t>
  </si>
  <si>
    <t>COMPO 16</t>
  </si>
  <si>
    <r>
      <t xml:space="preserve">COMPO </t>
    </r>
    <r>
      <rPr>
        <b/>
        <sz val="18"/>
        <rFont val="Calibri"/>
        <family val="2"/>
      </rPr>
      <t xml:space="preserve">05 </t>
    </r>
  </si>
  <si>
    <r>
      <t xml:space="preserve">COMPO </t>
    </r>
    <r>
      <rPr>
        <b/>
        <sz val="18"/>
        <rFont val="Calibri"/>
        <family val="2"/>
      </rPr>
      <t xml:space="preserve">06 </t>
    </r>
  </si>
  <si>
    <r>
      <t xml:space="preserve">COMPO </t>
    </r>
    <r>
      <rPr>
        <b/>
        <sz val="18"/>
        <rFont val="Calibri"/>
        <family val="2"/>
      </rPr>
      <t xml:space="preserve">08 </t>
    </r>
  </si>
  <si>
    <r>
      <t xml:space="preserve">COMPO </t>
    </r>
    <r>
      <rPr>
        <b/>
        <sz val="18"/>
        <rFont val="Calibri"/>
        <family val="2"/>
      </rPr>
      <t>09</t>
    </r>
  </si>
  <si>
    <t>COMPO 17</t>
  </si>
  <si>
    <t>COMPO 09</t>
  </si>
  <si>
    <t>ADMINISTRAÇÃO E CONTROLE - (EQUIPE DA OBRA- ENG CIVIL, MESTRE DE OBRAS,  AUXILIAR DE ESCRIT. E VIGIA)</t>
  </si>
  <si>
    <t>ARMAÇÃO DE PILAR OU VIGA DE ESTRUTURA CONVENCIONAL DE CONCRETO ARMADO EM EDIFICAÇÃO TÉRREA OU SOBRADO UTILIZANDO AÇO CA-50 DE 12,5MM. - MONTAGEM.</t>
  </si>
  <si>
    <t>COMPO 23</t>
  </si>
  <si>
    <t>COMPO 24</t>
  </si>
  <si>
    <t>TUBO, PVC, SOLDÁVEL, DN 25MM, INSTALADO EM RESERVAÇÃO DE ÁGUA DE EDIFICAÇÃO QUE POSSUA RESERVATÓRIO DE FIBRA/FIBROCIMENTO - FORNECIMENTO E INSTALAÇÃO PARA LEVAR ÁGUA DO CAVALETE A CAIXA</t>
  </si>
  <si>
    <t xml:space="preserve">MEMÓRIA DE CÁLCULO CFE COMPOSIÇÃO SINAPI </t>
  </si>
  <si>
    <t xml:space="preserve">TOTAL DO ITEM 2 </t>
  </si>
  <si>
    <t xml:space="preserve">TOTAL DO ITEM 1 </t>
  </si>
  <si>
    <t>PLANILHA DE CUSTOS COM MEMÓRIA DESCRITIVA DA LOCALIZAÇÃO E DE CÁLCULO QUANTITATIVO DOS MATERIAIS A SEREM UTILIZADOS NA OBRA DE CONSTRUÇÃO</t>
  </si>
  <si>
    <r>
      <t xml:space="preserve">COMPO </t>
    </r>
    <r>
      <rPr>
        <b/>
        <sz val="18"/>
        <rFont val="Calibri"/>
        <family val="2"/>
      </rPr>
      <t>01</t>
    </r>
  </si>
  <si>
    <t xml:space="preserve">Placa de obra para construção civil em chapa galvanizada nº 22 adesivada  </t>
  </si>
  <si>
    <t>CONTRAPISO EM ARGAMASSA TRAÇO 1:4 (CIMENTO E AREIA) PREPARO MECÂNICO COM  BETONEIRA 400 L, APLICADO EM ÁREAS SECAS SOBRE LAJE, ADERIDO, ESPESSURA 4CM   M2</t>
  </si>
  <si>
    <t>EXECUÇÃO DE ALMOXARIFADO EM CANTEIRO DE OBRA EM CHAPA DE MADEIRA COMPENSADA M2
A, INCLUSO PRATELEIRAS.</t>
  </si>
  <si>
    <t>ESCAVAÇÃO MANUAL  DE VALA COM PROFUNDIDADE MENOR OU IGUAL A   1,30 M.(L X P = 0,3 X0,2)</t>
  </si>
  <si>
    <r>
      <t>CONCRETO FCK = 30MPA, TRAÇO 1:1,9:2,3 (EM MASSA SECA DE CIMENTO/ AREIA MÉDIA/</t>
    </r>
    <r>
      <rPr>
        <b/>
        <sz val="10"/>
        <color indexed="8"/>
        <rFont val="Calibri"/>
        <family val="2"/>
      </rPr>
      <t>SEIXO ROLADO</t>
    </r>
    <r>
      <rPr>
        <sz val="10"/>
        <color indexed="8"/>
        <rFont val="Calibri"/>
        <family val="2"/>
      </rPr>
      <t>) - PREPARO MECÂNICO COM BETONEIRA 400 L.</t>
    </r>
  </si>
  <si>
    <t>LANÇAMENTO COM USO DE BALDES, ADENSAMENTO E ACABAMENTO DE CONCRETO EM ESTRUTURAS M3</t>
  </si>
  <si>
    <r>
      <t>CHAPISCO APLICADO EM ALVENARIA</t>
    </r>
    <r>
      <rPr>
        <b/>
        <sz val="10"/>
        <rFont val="Calibri"/>
        <family val="2"/>
      </rPr>
      <t xml:space="preserve"> (SEM PRESENÇA DE VÃOS)</t>
    </r>
    <r>
      <rPr>
        <sz val="10"/>
        <rFont val="Calibri"/>
        <family val="2"/>
      </rPr>
      <t xml:space="preserve"> E ESTRUTURAS DE CONCRETO DE FACHADA, COM COLHER DE PEDREIRO. ARGAMASSA TRAÇO 1:3 COM PREPARO EM BETONEIRA 400L M2</t>
    </r>
  </si>
  <si>
    <t>EMBOÇO OU MASSA ÚNICA EM ARGAMASSA TRAÇO 1:2:8, PREPARO MECÂNICO COM BETONEIRA 400 L, APLICADA MANUALMENTE EM PANOS DE FACHADA COM PRESENÇA DE VÃOS,ESPESSURA DE 25 MM. M2</t>
  </si>
  <si>
    <t>CHAPISCO</t>
  </si>
  <si>
    <t>VERGA MOLDADA IN LOCO EM CONCRETO PARA PORTAS COM ATÉ 1,5 M DE VÃO.</t>
  </si>
  <si>
    <t>VERGA MOLDADA IN LOCO EM CONCRETO PARA JANELAS COM ATÉ 1,5 M DE VÃO.</t>
  </si>
  <si>
    <t>VERGA MOLDADA IN LOCO EM CONCRETO PARA JANELAS COM MAIS DE 1,5 M DE VÃO.</t>
  </si>
  <si>
    <t>EMBOÇO  NAS PAREDES DOS BANHEIROS E COZINHA</t>
  </si>
  <si>
    <t>MASSA ÚNICA PARA PAREDES A SEREM PINTADAS</t>
  </si>
  <si>
    <t>FERRAGENS / ARMAÇÃO</t>
  </si>
  <si>
    <r>
      <t xml:space="preserve">ARMAÇÃO DE BLOCO, VIGA BALDRAME E SAPATA UTILIZANDO AÇO CA-60 DE </t>
    </r>
    <r>
      <rPr>
        <b/>
        <sz val="10"/>
        <color indexed="8"/>
        <rFont val="Calibri"/>
        <family val="2"/>
      </rPr>
      <t>5 MM</t>
    </r>
    <r>
      <rPr>
        <sz val="10"/>
        <color indexed="8"/>
        <rFont val="Calibri"/>
        <family val="2"/>
      </rPr>
      <t xml:space="preserve"> - MONTAGEM KG </t>
    </r>
  </si>
  <si>
    <t>ARMAÇÃO DE PILAR OU VIGA DE UMA ESTRUTURA CONVENCIONAL DE CONCRETO ARMADO EM UMA EDIFICAÇÃO TÉRREA OU SOBRADO UTILIZANDO AÇO CA-60 DE 8,0 MM - MONTAGEM</t>
  </si>
  <si>
    <t>ARMAÇÃO DE PILAR OU VIGA DE UMA ESTRUTURA CONVENCIONAL DE CONCRETO ARMADO EM UMA EDIFICAÇÃO TÉRREA OU SOBRADO UTILIZANDO AÇO CA-60 DE 10,0 MM - MONTAGEM</t>
  </si>
  <si>
    <t>ALVENARIA DE VEDAÇÃO</t>
  </si>
  <si>
    <t xml:space="preserve"> VIGAS DO RESPALDO E PILARES - FORMAS E FERRAGENS</t>
  </si>
  <si>
    <t>CINTA DE AMARRAÇÃO DE ALVENARIA MOLDADA IN LOCO EM CONCRETO</t>
  </si>
  <si>
    <t xml:space="preserve">CONTRAPISO, PISOS E REVESTIMENTOS CERAMICOS </t>
  </si>
  <si>
    <t>volume da sapata de 80,20,15 (13)</t>
  </si>
  <si>
    <t>,</t>
  </si>
  <si>
    <t xml:space="preserve">FORMAS </t>
  </si>
  <si>
    <t xml:space="preserve">ALVENARIA  DE VEDAÇÃO E ESTRUTURA </t>
  </si>
  <si>
    <t>REVESTIMENTOS DE PAREDES</t>
  </si>
  <si>
    <t xml:space="preserve">CONCRETAGEM DE PILARES E VIGAS </t>
  </si>
  <si>
    <t>CAIXA DE GORDURA SIMPLES (CAPACIDADE: 36 L), RETANGULAR, EM ALVENARIA COM BLOCOS DE CONCRETO, DIMENSÕES INTERNAS = 0,2X0,4 M, ALTURA INTERNA = 0,8 M</t>
  </si>
  <si>
    <t>CAIXA DE GORDURA DUPLA (CAPACIDADE: 126 L), RETANGULAR, EM ALVENARIA COM BLOCOS DE CONCRETO, DIMENSÕES INTERNAS = 0,4X0,7 M, ALTURA INTERNA = 0,8 M.</t>
  </si>
  <si>
    <t>BDI - 28,24%</t>
  </si>
  <si>
    <t>JOELHO 90 GRAUS, PVC, SERIE NORMAL, ESGOTO PREDIAL, DN 100 MM, JUNTA ELÁSTICA, FORNECI-DO E INSTALADO EM RAMAL DE DESCARGA OU RAMAL DE ESGOTO SANITÁRIO.</t>
  </si>
  <si>
    <t xml:space="preserve">JOELHO 45 GRAUS, PVC, SERIE NORMAL, ESGOTO PREDIAL, DN 40 MM, JUNTA SOLDÁVEL, FORNECI-DO E INSTALADO EM RAMAL DE DESCARGA OU RAMAL DE ESGOTO SANITÁRIO.
</t>
  </si>
  <si>
    <t>TUBO PVC, SERIE NORMAL, ESGOTO PREDIAL, DN 40 MM, FORNECIDO E INSTALADO EM RAMAL DE DESCARGA OU RAMAL DE ESGOTO SANITÁRIO.</t>
  </si>
  <si>
    <t>TUBO PVC, SERIE NORMAL, ESGOTO PREDIAL, DN 50 MM, FORNECIDO E INSTALADO EM RAMAL DE DESCARGA OU RAMAL DE ESGOTO SANITÁRIO.</t>
  </si>
  <si>
    <t>JUNÇÃO SIMPLES, PVC, SERIE NORMAL, ESGOTO PREDIAL, DN 100 X 100 MM, JUNTA ELÁSTICA, FORNECIDO E INSTALADO EM RAMAL DE DESCAR-GA OU RAMAL DE ESGOTO SANITÁRIO.</t>
  </si>
  <si>
    <t>TUBO PVC, SERIE NORMAL, ESGOTO PREDIAL, DN 100 MM,FORNECIDO  INSTALADO EM RAMAL DE DESCARGA OU RAMAL DE ESGOTO SANITÁRIO.</t>
  </si>
  <si>
    <t>TE, PVC, SERIE NORMAL, ESGOTO PREDIAL, DN 50 X 50 MM, JUNTA ELÁSTICA, FORNECIDO E INSTALADO EM RAMAL DE DESCARGA OU RAMAL DE ESGOTO SANITÁRIO.</t>
  </si>
  <si>
    <t>TE, PVC, SERIE NORMAL, ESGOTO PREDIAL, DN 100 X 100 MM, JUNTA ELÁSTICA, FORNECIDO E INSTALADO EM RAMAL DE DESCARGA OU RAMAL DE ESGOTO SANITÁRIO</t>
  </si>
  <si>
    <t>JUNÇÃO SIMPLES, PVC, SERIE NORMAL, ESGOTO PREDIAL, DN 100 X 50 MM, JUNTA ELÁSTICA, FORNECIDO E INSTALADO EM RAMAL DE DESCARGA OU RAMAL DE ESGOTO SANITÁRIO</t>
  </si>
  <si>
    <t>50MM - ESGOTO</t>
  </si>
  <si>
    <t>40MM - ESGOTO</t>
  </si>
  <si>
    <t>CURVA CURTA 90 GRAUS, PVC, SERIE NORMAL, ESGOTO PREDIAL, DN 40 MM, JUNTA SOLDÁVEL, FORNECIDO E INSTALADO EM RAMAL DE DESCAR-GA OU RAMAL DE ESGOTO SANITÁRIO.</t>
  </si>
  <si>
    <t>JOELHO PVC, COM BOLSA E ANEL, 90 GRAUS, DN 40 X *38* MM, SERIE NORMAL, FORNECIDO E INSTALADO EM RAMAL DE DESCARGA OU RAMAL DE ESGOTO SANITÁRIO.</t>
  </si>
  <si>
    <t>CURVA LONGA 90 GRAUS, PVC, SERIE NORMAL, ESGOTO PREDIAL, DN 50 MM, JUNTA ELÁSTICA, FORNECIDO E INSTALADO EM RAMAL DE DESCAR-GA OU RAMAL DE ESGOTO SANITÁRIO.</t>
  </si>
  <si>
    <t>JOELHO 45 GRAUS, PVC, SERIE NORMAL, ESGOTO PREDIAL, DN 50 MM, JUNTA ELÁSTICA, FORNECI-DO E INSTALADO EM RAMAL DE DESCARGA OU RAMAL DE ESGOTO SANITÁRIO.</t>
  </si>
  <si>
    <t>JOELHO 90 GRAUS, PVC, SERIE NORMAL, ESGOTO PREDIAL, DN 50 MM, JUNTA ELÁSTICA, FORNECI-DO E INSTALADO EM RAMAL DE DESCARGA OU RAMAL DE ESGOTO SANITÁRIO.</t>
  </si>
  <si>
    <t>TERMINAL DE VENTILACAO, 50 MM, SERIE NORMAL, ESGOTO PREDIAL UN CR 6,25</t>
  </si>
  <si>
    <t>LUVA DE CORRER, PVC, SERIE NORMAL, ESGOTO PREDIAL, DN 50 MM, JUNTA ELÁSTICA, FORNECI-DO E INSTALADO EM RAMAL DE DESCARGA OU RAMAL DE ESGOTO SANITÁRIO</t>
  </si>
  <si>
    <t xml:space="preserve">INSTALAÇÕES HIDRAÚLICAS </t>
  </si>
  <si>
    <t>LUVA, PVC, SOLDÁVEL, DN 25MM, INSTALADO EM PRUMADA DE ÁGUA - FORNECIMENTO</t>
  </si>
  <si>
    <t>JOELHO 90 GRAUS, PVC, SOLDÁVEL, DN 25MM, INSTALADO EM PRUMADA DE ÁGUA - FO</t>
  </si>
  <si>
    <t>TUBO, PVC, SOLDÁVEL, DN 25MM, INSTALADO EM RAMAL OU SUB-RAMAL DE ÁGUA - FORNECIMENTO E INSTALAÇÃO</t>
  </si>
  <si>
    <t xml:space="preserve">    </t>
  </si>
  <si>
    <t>JUNÇÃO SIMPLES, PVC, SERIE NORMAL, ESGOTO PREDIAL, DN 50 X 50 MM, JUNTA ELÁSTICA, FORNECIDO E INSTALADO EM RAMAL DE DESCARGA OU RAMAL DE ESGOTO SANITÁRIO.</t>
  </si>
  <si>
    <t xml:space="preserve"> TANQUE SÉPTICO RETANGULAR, EM ALVENARIA COM BLOCOS DE CONCRETO, DIMENSÕES INTERNAS: 1,6 X 4,6 X 2,4 M, VOLUME ÚTIL: 14720 L (PARA 105 CONTRIBUINTES)</t>
  </si>
  <si>
    <t>CAIXA SIFONADA, PVC, DN 100 X 100 X 50 MM, JUNTA ELÁSTICA, FORNECIDA E INSTALADA EM RAMAL DE DESCARGA OU EM RAMAL DE ESGOTO SANITÁRIO.</t>
  </si>
  <si>
    <t xml:space="preserve">CAIXA SIFONADA, PVC, DN 150 X 150 X 50 MM, JUNTA ELÁSTICA, FORNECIDA E INSTALADA EM RAMAL DE DESCARGA OU EM RAMAL DE ESGOTO SANITÁRIO </t>
  </si>
  <si>
    <t>MEMÓRIA DE CÁLCULO CFE SINAPI</t>
  </si>
  <si>
    <t>SIFÃO DO TIPO GARRAFA EM METAL CROMADO 1 X 1.1/2 - FORNECIMENTO E INSTALAÇÃO</t>
  </si>
  <si>
    <t>VÁLVULA EM METAL CROMADO 1.1/2 X 1.1/2 PARA TANQUE OU LAVATÓRIO, COM OU SEM LADRÃO - FORNECIMENTO E INSTALAÇÃO.</t>
  </si>
  <si>
    <t>CABO DE COBRE FLEXÍVEL ISOLADO, 10 MM², ANTI-CHAMA 0,6/1,0 KV, PARA CIRCUITOS TERMINAIS - FORNECIMENTO E INSTALAÇÃO. M</t>
  </si>
  <si>
    <t>CABO DE COBRE FLEXÍVEL ISOLADO, 16 MM², ANTI-CHAMA 0,6/1,0 KV, PARA CIRCUITOS TERMINAIS - FORNECIMENTO E INSTALAÇÃO. M</t>
  </si>
  <si>
    <t>CABO DE COBRE FLEXÍVEL ISOLADO, 25 MM², ANTI-CHAMA 0,6/1,0 KV, PARA DISTRIBUIÇÃO - FORNECIMENTO E INSTALAÇÃO. M</t>
  </si>
  <si>
    <t>CABO DE COBRE FLEXÍVEL ISOLADO, 35 MM², ANTI-CHAMA 0,6/1,0 KV, PARA DISTRIBUIÇÃO - FORNECIMENTO E INSTALAÇÃO. M</t>
  </si>
  <si>
    <t>M (ESPESSURA 9CM) DE PAREDES COM ÁREA LÍQUIDA MAIOR OU IGUAL A 6M² COM VÃO</t>
  </si>
  <si>
    <t>S E ARGAMASSA DE ASSENTAMENTO COM PREPARO MANUAL</t>
  </si>
  <si>
    <t>MURETA EM ALVENARIA  (C x A x L = 1,5 x 2 x 0,50m) PARA INSTALAÇÃO DA CAIXA MEDIDORA  DE ENERGIA =&gt; (2X COM E=14CM+ 2X COM E=9CM )</t>
  </si>
  <si>
    <t>EXECUÇÃO DE REFEITÓRIO EM CANTEIRO DE OBRA EM CHAPA DE MADEIRA COMPENSADA, NÃO INCLUSO MOBILIÁRIO E EQUIPAMENTOS</t>
  </si>
  <si>
    <t>MONTAGEM E DESMONTAGEM DE FÔRMA DE PILARES RETANGULARES E ESTRUTURAS SIMILARES, PÉ DIREITO SIMPLES, EM MADEIRA SERRADA, 4 UTILIZAÇÕES.</t>
  </si>
  <si>
    <r>
      <t>CONCRETO MAGRO PARA LASTRO, TRAÇO 1:4,5:4,5 (EM MASSA SECA DE CIMENTO/AREIA MÉDIA/</t>
    </r>
    <r>
      <rPr>
        <b/>
        <sz val="10"/>
        <color indexed="8"/>
        <rFont val="Calibri"/>
        <family val="2"/>
      </rPr>
      <t>SEIXO ROLADO</t>
    </r>
    <r>
      <rPr>
        <sz val="10"/>
        <color indexed="8"/>
        <rFont val="Calibri"/>
        <family val="2"/>
      </rPr>
      <t>)PREPARO MECÂNICO COM BETONEIRA 400L</t>
    </r>
  </si>
  <si>
    <r>
      <t>CONCRETO FCK = 30MPA, TRAÇO 1:1,9:2,3 (EM MAS-SA SECA DE CIMENTO/AREIA MÉDIA/</t>
    </r>
    <r>
      <rPr>
        <b/>
        <sz val="10"/>
        <color indexed="8"/>
        <rFont val="Calibri"/>
        <family val="2"/>
      </rPr>
      <t>SEIXO ROLADO</t>
    </r>
    <r>
      <rPr>
        <sz val="10"/>
        <color indexed="8"/>
        <rFont val="Calibri"/>
        <family val="2"/>
      </rPr>
      <t>)  PREPARO MECÂNICO COM BETONEIRA 400 L.</t>
    </r>
  </si>
  <si>
    <t>TELHAMENTO COM TELHA ONDULADA DE FIBROCI-MENTO E=6MM, COM RECOBRIMENTO LATERAL DE 1/4 DE ONDA PARA TELHADO COM INCLINAÇÃO MAIOR QUE 10º, COM ATÉ 2 ÁGUAS, INCLUSO IÇAMENTO.</t>
  </si>
  <si>
    <t>REVESTIMENTO CERAMICO PARA PAREDES INTERNAS COM PLACAS TIPO ESMALTADA EXTRA DE DIMENSÕES 33X45CM APLICADAS EM ABIENTES DE ÁREA MAIOR QUE 5M² NA  ALTURA INTEIRA DA PAREDE.</t>
  </si>
  <si>
    <t>CFE. PROJETO</t>
  </si>
  <si>
    <t>ADAPTADOR CURTO COM BOLSA E ROSCA PARA REGIS-TRO, PVC, SOLDÁVEL, DN 25MM X 3/4 , INSTALADO EM RESERVAÇÃO DE ÁGUA DE EDIFICAÇÃO QUE POSSUA RESERVATÓRIO DE FIBRA/FIBROCIMENTO FORNECIMENTO E INSTALAÇÃO.</t>
  </si>
  <si>
    <t>TÊ, PVC, SOLDÁVEL, DN 25 MM INSTALADO EM RESER-VAÇÃO DE ÁGUA DE EDIFICAÇÃO QUE POSSUA RESER-VATÓRIO DE FIBRA/FIBROCIMENTO - FORNECIMENTO E INSTALAÇÃO.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</si>
  <si>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</si>
  <si>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</si>
  <si>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</si>
  <si>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</si>
  <si>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</si>
  <si>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</si>
  <si>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</si>
  <si>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</si>
  <si>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</si>
  <si>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</si>
  <si>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4.1</t>
  </si>
  <si>
    <t>4.2</t>
  </si>
  <si>
    <t>4.3</t>
  </si>
  <si>
    <t>4.4</t>
  </si>
  <si>
    <t>4.5</t>
  </si>
  <si>
    <t>4.6</t>
  </si>
  <si>
    <t>4.7</t>
  </si>
  <si>
    <t>4.8</t>
  </si>
  <si>
    <t>4.11</t>
  </si>
  <si>
    <t>4.12</t>
  </si>
  <si>
    <t>4.14</t>
  </si>
  <si>
    <t>4.15</t>
  </si>
  <si>
    <t>5.1</t>
  </si>
  <si>
    <t>5.2</t>
  </si>
  <si>
    <t>5.3</t>
  </si>
  <si>
    <t>6.3</t>
  </si>
  <si>
    <t>6.4</t>
  </si>
  <si>
    <t>6.5</t>
  </si>
  <si>
    <t>6.6</t>
  </si>
  <si>
    <t>6.7</t>
  </si>
  <si>
    <t>6.8</t>
  </si>
  <si>
    <t>APARELHOS, METAIS E ACESSÓRIOS PARA COZINHA E BANHEIROS</t>
  </si>
  <si>
    <t>CHUVEIRO ELÉTRICO COMUM CORPO PLÁSTICO, TIPO DUCHA FORNECIMENTO E INSTALação UN C 0,0696000 78,90 5,49</t>
  </si>
  <si>
    <t>TORNEIRA CROMADA TUBO MÓVEL, DE MESA, 1/2 OU 3/4, PARA PIA DE COZINHA, PADRÃO ALTO - FORNECIMENTO E INSTALAÇÃO UN</t>
  </si>
  <si>
    <t>TORNEIRA CROMADA DE MESA, 1/2 OU 3/4, PARA LAVATÓRIO, PADRÃO POPULAR - FORNECIMENTO E INSTALAÇÃO. UN</t>
  </si>
  <si>
    <t>REGISTRO DE GAVETA BRUTO, LATÃO, ROSCÁVEL, 3/4" - FORNECIMENTO E INSTALAÇÃO</t>
  </si>
  <si>
    <t>REGISTRO DE GAVETA BRUTO, LATÃO, ROSCÁVEL, 1 1/2" - FORNECIMENTO E INSTALACÃO</t>
  </si>
  <si>
    <t>VÁLVULA DE DESCARGA METÁLICA, BASE 1 1/2", ACA-BAMENTO METALICO CROMADO - FORNECIMENTO E INSTALAÇÃO. UN</t>
  </si>
  <si>
    <t>VASO SANITARIO SIFONADO CONVENCIONAL PARA PCD SEM FURO FRONTAL COM LOUÇA BRANCA SEM ASSENTO, INCLUSO CONJUNTO DE LIGAÇÃO PARA BACIA SANITÁRIA AJUSTÁVEL - FORNECIMENTO E INSTALAÇÃO UN</t>
  </si>
  <si>
    <t>VASO SANITARIO SIFONADO CONVENCIONAL COM LOUÇA BRANCA, INCLUSO CONJUNTO DE LIGAÇÃO PARA BACIA SANITÁRIA AJUSTÁVEL - FORNECIMENTO E INSTALAÇÃO UN</t>
  </si>
  <si>
    <t xml:space="preserve"> PVC SOLDÁVEL 25MM E AZUL COM BUCHA DE LATÃO</t>
  </si>
  <si>
    <t>JOELHO 90 GRAUS COM BUCHA DE LATÃO, PVC, SOLDÁVEL, DN 25MM, X 3/4 INSTALADO EM RAMAL OU SUB-RAMAL DE ÁGUA - FORNECIMENTO E INSTALAÇÃO UN CR 1,0000000 13,63 13,63</t>
  </si>
  <si>
    <t>TÊ COM BUCHA DE LATÃO NA BOLSA CENTRAL, PVC, SOLDÁVEL, DN 25MM X 1/2, INSTALADO EM RAMAL DE DISTRIBUIÇÃO DE ÁGUA - FORNECIMENTO E INSTALAÇÃO. UN</t>
  </si>
  <si>
    <t>JOELHO 90 GRAUS COM BUCHA DE LATÃO, PVC, SOLDÁVEL, DN 25MM, X 1/2 INSTALADO EM RAMAL OU SUB-RAMAL DE ÁGUA - FORNECIMENTO E INSTALAÇÃO. UN</t>
  </si>
  <si>
    <t>ADAPTADOR CURTO COM BOLSA E ROSCA PARA REGIS-TRO, PVC, SOLDÁVEL, DN 50MM X 1.1/2, INSTALADO  - FORNECIMENTO E INSTALAÇÃO UN</t>
  </si>
  <si>
    <t xml:space="preserve"> PVC SOLDÁVEL 50MM </t>
  </si>
  <si>
    <t>BUCHA DE REDUCAO DE PVC, SOLDAVEL, LONGA, COM 50 X 25 MM, PARA AGUA FRIA PREDIAL UN CR753,0000000 4,47 13,41</t>
  </si>
  <si>
    <t>JOELHO 90 GRAUS, PVC, SOLDÁVEL, DN 50MM, INSTALADO EM PRUMADA DE ÁGUA - FORNECIMENTO E INSTALAÇÃO UN</t>
  </si>
  <si>
    <t>LUVA, PVC, SOLDÁVEL, DN 50 MM,FORNECIMENTO E INSTALAÇÃO UM</t>
  </si>
  <si>
    <t xml:space="preserve">TE, PVC, SOLDÁVEL, DN 50MM, - FORNECIMENTO E INSTALAÇÃO UN CR </t>
  </si>
  <si>
    <t xml:space="preserve"> PVC SOLDÁVEL 75MM </t>
  </si>
  <si>
    <t>TÊ, PVC, SOLDÁVEL, DN 75 MM - FORNECIMENTO E INSTALAÇÃO UN</t>
  </si>
  <si>
    <t>BUCHA DE REDUCAO DE PVC, SOLDAVEL, LONGA, COM 75 X 50 MM,</t>
  </si>
  <si>
    <t>JOELHO 90 GRAUS, PVC, SOLDÁVEL, DN 75MM,- FORNECIMENTO E INSTALAÇÃO UN</t>
  </si>
  <si>
    <t>JOELHO 45 GRAUS, PVC, SOLDÁVEL, DN 75MM,- FORNECIMENTO E INSTALAÇÃO UN</t>
  </si>
  <si>
    <t>LUVA, PVC, SOLDÁVEL, DN 75 MM,FORNECIMENTO E INSTALAÇÃO UM</t>
  </si>
  <si>
    <t>TUBO, PVC, SOLDÁVEL, DN 75MM, INSTALADO EM RAMAL OU SUB-RAMAL DE ÁGUA - FORNECIMENTO E INSTALAÇÃO</t>
  </si>
  <si>
    <t>TUBO, PVC, SOLDÁVEL, DN 50MM, INSTALADO EM RAMAL OU SUB-RAMAL DE ÁGUA - FORNECIMENTO E INSTALAÇÃO</t>
  </si>
  <si>
    <t>REGISTRO DE PRESSÃO BRUTO, LATÃO, ROSCÁVEL, 3/4", COM ACABAMENTO E CANOPLA CROMADOS - FORNECIMENTO E INSTALAÇÃO. UN</t>
  </si>
  <si>
    <t>TÊ DE REDUÇÃO, PVC, SOLDÁVEL, DN 50MM X 25MM, INSTALADO EM PRUMADA DE ÁGUA -  FORNECIMENTO E INSTALAÇÃO   UN</t>
  </si>
  <si>
    <t>TÊ DE REDUÇÃO, PVC, SOLDÁVEL, DN 75MM X 50MM FORNECIMENTO E INSTALAÇÃO   UM</t>
  </si>
  <si>
    <t>7.1</t>
  </si>
  <si>
    <t>7.2</t>
  </si>
  <si>
    <t>7.3</t>
  </si>
  <si>
    <t>7.4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</si>
  <si>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</si>
  <si>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</si>
  <si>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</si>
  <si>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</si>
  <si>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</si>
  <si>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</si>
  <si>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</si>
  <si>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</si>
  <si>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</si>
  <si>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</si>
  <si>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</si>
  <si>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</si>
  <si>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</si>
  <si>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</si>
  <si>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</si>
  <si>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</si>
  <si>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</si>
  <si>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</si>
  <si>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</si>
  <si>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</si>
  <si>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</si>
  <si>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</si>
  <si>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</si>
  <si>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</si>
  <si>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</si>
  <si>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</si>
  <si>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TUBOS DE 100 MM - ESGOTO</t>
  </si>
  <si>
    <t>CABO DE COBRE FLEXÍVEL ISOLADO, 4 MM², ANTI-CHAMA 0,6/1,0 KV, PARA CIRCUITOS TERMINAIS - FORNECIMENTO E INSTALAÇÃO. M</t>
  </si>
  <si>
    <t>CABO DE COBRE FLEXÍVEL ISOLADO, 6 MM², ANTI-CHAMA 0,6/1,0 KV, PARA CIRCUITOS TERMINAIS - FORNECIMENTO E INSTALAÇÃO. M</t>
  </si>
  <si>
    <t>CABO DE COBRE FLEXÍVEL ISOLADO, 50 MM², ANTI-CHAMA 0,6/1,0 KV, PARA DISTRIBUIÇÃO - FORNECIMENTO E INSTALAÇÃO. M</t>
  </si>
  <si>
    <t>CABO DE COBRE FLEXÍVEL ISOLADO, 1,5 MM², ANTI-CHAMA 450/750 V, PARA CIRCUITOS TERMINAIS - FORNECIMENTO E INSTALAÇÃO.</t>
  </si>
  <si>
    <t>CABO DE COBRE FLEXÍVEL ISOLADO, 2,5 MM², ANTI-CHAMA 450/750 V, PARA CIRCUITOS TERMINAIS - FORNECIMENTO E INSTALAÇÃO.</t>
  </si>
  <si>
    <t>INTERRUPTOR SIMPLES (1 MÓDULO), 10A/250V, INCLUINDO SUPORTE E PLACA - FORNECIMENTO E INSTALAÇÃO. UN</t>
  </si>
  <si>
    <t>INTERRUPTOR SIMPLES (3 MÓDULOS), 10A/250V, INCLUINDO SUPORTE E PLACA - FORNECIMENTO E INSTALAÇÃO. UN</t>
  </si>
  <si>
    <t>ELETRODUTO FLEXÍVEL CORRUGADO, PVC, DN 32 MM (1"), PARA CIRCUITOS TERMINAIS, INSTALADO EM FORRO - FORNECIMENTO E INSTALAÇÃO. M</t>
  </si>
  <si>
    <t>COMPO 022</t>
  </si>
  <si>
    <t>Conjunto Terminal aéreo, presilha e fixação</t>
  </si>
  <si>
    <r>
      <t xml:space="preserve">CABO DE COBRE FLEXÍVEL ISOLADO, </t>
    </r>
    <r>
      <rPr>
        <b/>
        <sz val="10"/>
        <color indexed="8"/>
        <rFont val="Calibri"/>
        <family val="2"/>
      </rPr>
      <t>6 MM²</t>
    </r>
    <r>
      <rPr>
        <sz val="10"/>
        <color indexed="8"/>
        <rFont val="Calibri"/>
        <family val="2"/>
      </rPr>
      <t>, ANTI-CHAMA 0,6/1,0 KV, PARA CIRCUITOS TERMINAIS - FORNECIMENTO E INSTALAÇÃO. M</t>
    </r>
  </si>
  <si>
    <r>
      <t xml:space="preserve">CABO DE COBRE FLEXÍVEL ISOLADO, </t>
    </r>
    <r>
      <rPr>
        <b/>
        <sz val="10"/>
        <color indexed="8"/>
        <rFont val="Calibri"/>
        <family val="2"/>
      </rPr>
      <t>10 MM²</t>
    </r>
    <r>
      <rPr>
        <sz val="10"/>
        <color indexed="8"/>
        <rFont val="Calibri"/>
        <family val="2"/>
      </rPr>
      <t>, ANTI-CHAMA 0,6/1,0 KV, PARA CIRCUITOS TERMINAIS - FORNECIMENTO E INSTALAÇÃO. M</t>
    </r>
  </si>
  <si>
    <r>
      <t xml:space="preserve">CABO DE COBRE FLEXÍVEL ISOLADO, </t>
    </r>
    <r>
      <rPr>
        <b/>
        <sz val="10"/>
        <color indexed="8"/>
        <rFont val="Calibri"/>
        <family val="2"/>
      </rPr>
      <t xml:space="preserve">16 MM², </t>
    </r>
    <r>
      <rPr>
        <sz val="10"/>
        <color indexed="8"/>
        <rFont val="Calibri"/>
        <family val="2"/>
      </rPr>
      <t>ANTI-CHAMA 0,6/1,0 KV, PARA CIRCUITOS TERMINAIS - FORNECIMENTO E INSTALAÇÃO. M</t>
    </r>
  </si>
  <si>
    <r>
      <t xml:space="preserve">CABO DE COBRE FLEXÍVEL ISOLADO, </t>
    </r>
    <r>
      <rPr>
        <b/>
        <sz val="10"/>
        <color indexed="8"/>
        <rFont val="Calibri"/>
        <family val="2"/>
      </rPr>
      <t>25 MM²</t>
    </r>
    <r>
      <rPr>
        <sz val="10"/>
        <color indexed="8"/>
        <rFont val="Calibri"/>
        <family val="2"/>
      </rPr>
      <t>, ANTI-CHAMA 0,6/1,0 KV, PARA DISTRIBUIÇÃO - FORNECIMENTO E INSTALAÇÃO. M</t>
    </r>
  </si>
  <si>
    <r>
      <t xml:space="preserve">CABO DE COBRE FLEXÍVEL ISOLADO, </t>
    </r>
    <r>
      <rPr>
        <b/>
        <sz val="10"/>
        <color indexed="8"/>
        <rFont val="Calibri"/>
        <family val="2"/>
      </rPr>
      <t>35 MM²</t>
    </r>
    <r>
      <rPr>
        <sz val="10"/>
        <color indexed="8"/>
        <rFont val="Calibri"/>
        <family val="2"/>
      </rPr>
      <t>, ANTI-CHAMA 0,6/1,0 KV, PARA DISTRIBUIÇÃO - FORNECIMENTO E INSTALAÇÃO. M</t>
    </r>
  </si>
  <si>
    <r>
      <t xml:space="preserve">CABO DE COBRE FLEXÍVEL ISOLADO, </t>
    </r>
    <r>
      <rPr>
        <b/>
        <sz val="10"/>
        <color indexed="8"/>
        <rFont val="Calibri"/>
        <family val="2"/>
      </rPr>
      <t>50 MM²</t>
    </r>
    <r>
      <rPr>
        <sz val="10"/>
        <color indexed="8"/>
        <rFont val="Calibri"/>
        <family val="2"/>
      </rPr>
      <t>, ANTI-CHAMA 0,6/1,0 KV, PARA DISTRIBUIÇÃO - FORNECIMENTO E INSTALAÇÃO. M</t>
    </r>
  </si>
  <si>
    <t xml:space="preserve">PLACA DE OBRA PARA CONSTRUÇÃO CIVIL EM CHAPA GALVANIZADA Nº 22 ADESIVADA DE 2,0X2,25M=4,5M² </t>
  </si>
  <si>
    <t>MOVIMENTO DE TERRA - ESCAVAÇÃO E REATERRO</t>
  </si>
  <si>
    <t>ESTACA BROCA DE CONCRETO, DIÂMETRO DE 30CM, ESCAVAÇÃO MANUAL COM TRADO CONCHA, INTEIRAMENTE ARMADA</t>
  </si>
  <si>
    <t xml:space="preserve">2,5 X 4M </t>
  </si>
  <si>
    <t>4 X 2,5</t>
  </si>
  <si>
    <r>
      <t xml:space="preserve"> ARMAÇÃO DE BLOCO, </t>
    </r>
    <r>
      <rPr>
        <b/>
        <sz val="10"/>
        <color indexed="8"/>
        <rFont val="Calibri"/>
        <family val="2"/>
      </rPr>
      <t>VIGA BALDRAME</t>
    </r>
    <r>
      <rPr>
        <sz val="10"/>
        <color indexed="8"/>
        <rFont val="Calibri"/>
        <family val="2"/>
      </rPr>
      <t xml:space="preserve"> OU SAPATA UTILIZANDO AÇO CA-50 DE </t>
    </r>
    <r>
      <rPr>
        <b/>
        <sz val="10"/>
        <color indexed="8"/>
        <rFont val="Calibri"/>
        <family val="2"/>
      </rPr>
      <t>8 MM</t>
    </r>
    <r>
      <rPr>
        <sz val="10"/>
        <color indexed="8"/>
        <rFont val="Calibri"/>
        <family val="2"/>
      </rPr>
      <t xml:space="preserve"> - MONTAGEM KG</t>
    </r>
  </si>
  <si>
    <r>
      <t xml:space="preserve">ARMAÇÃO DE </t>
    </r>
    <r>
      <rPr>
        <b/>
        <sz val="10"/>
        <color indexed="8"/>
        <rFont val="Calibri"/>
        <family val="2"/>
      </rPr>
      <t>PILAR OU VIGA</t>
    </r>
    <r>
      <rPr>
        <sz val="10"/>
        <color indexed="8"/>
        <rFont val="Calibri"/>
        <family val="2"/>
      </rPr>
      <t xml:space="preserve"> DE UMA ESTRUTURA CONVENCIONAL DE CONCRETO ARMADO EM UMA EDIFICAÇÃO TÉRREA OU SOBRADO UTILIZANDO AÇO CA-60 DE 5,0 MM - MONTAGEM</t>
    </r>
  </si>
  <si>
    <t>3.13</t>
  </si>
  <si>
    <t xml:space="preserve">                                                        </t>
  </si>
  <si>
    <t>FORMAS , FERRAGENS DOS PILARES, VIGAS DO RESPALDO E DE SUSTENTAÇÃO DA LAJE  NA FACHADA DA ESCOLA</t>
  </si>
  <si>
    <t>TRUNCAR((((122*3,65)/0,15)*0,63+(535,02/0,16)*0,63)*0,154;2)</t>
  </si>
  <si>
    <t xml:space="preserve">REVESTIMENTO CERÃMICO DE PAREDES </t>
  </si>
  <si>
    <t>OK ATE AQUI</t>
  </si>
  <si>
    <t>*0,395</t>
  </si>
  <si>
    <t>TRUNCAR(12*1,5*3+1,2*3*6+1,5*4*3+1,8*6*3+6,5*4*3)+(5*2*3+8*2*3+1,5*4*3+2*4*3)</t>
  </si>
  <si>
    <t>(6,5*4*3)+(5*2*3+8*2*3)</t>
  </si>
  <si>
    <t>MASSA ÚNICA, PARA RECEBIMENTO DE PINTURA, EM ARGAMASSA TRAÇO 1:2:8, PREPARO MECÂNICO COM BETONEIRA 400L, APLICADA MANUAL-MENTE EM FACES INTERNAS DE PAREDES E=20 MM, COM EXECUÇÃO DE TALISCA M2 CR 0,7339000 26,15 19,19</t>
  </si>
  <si>
    <t>DRÃO MÉDIO, 80X210CM, ESPESSURA DE 3,5CM, ITENS INCLUSOS: DOBRADIÇAS, MONT</t>
  </si>
  <si>
    <t>AGEM E INSTALAÇÃO DO BATENTE, FECHADURA COM EXECUÇÃO DO FURO - FORNECIMENT</t>
  </si>
  <si>
    <t>INSTALAÇÕES SANITÁRIAS DE ESGOTO - CAIXAS E ACESSÓRIOS - CFE. PROJETO</t>
  </si>
  <si>
    <t>5.4</t>
  </si>
  <si>
    <t xml:space="preserve"> AQUISIÇÃO, TRANSPORTE(25km) E MÃO DE OBRA PARA EXECUÇÃO DE ATERRO E REATERRO MANUAL APILOADO COM SOQUETE</t>
  </si>
  <si>
    <r>
      <t xml:space="preserve">COMPO </t>
    </r>
    <r>
      <rPr>
        <b/>
        <sz val="18"/>
        <rFont val="Calibri"/>
        <family val="2"/>
      </rPr>
      <t xml:space="preserve">02 </t>
    </r>
    <r>
      <rPr>
        <b/>
        <sz val="11"/>
        <rFont val="Calibri"/>
        <family val="2"/>
      </rPr>
      <t>93243</t>
    </r>
  </si>
  <si>
    <r>
      <t xml:space="preserve">COMPO </t>
    </r>
    <r>
      <rPr>
        <b/>
        <sz val="11"/>
        <rFont val="Calibri"/>
        <family val="2"/>
      </rPr>
      <t xml:space="preserve">04 </t>
    </r>
  </si>
  <si>
    <r>
      <t xml:space="preserve">COMPO </t>
    </r>
    <r>
      <rPr>
        <b/>
        <sz val="18"/>
        <rFont val="Calibri"/>
        <family val="2"/>
      </rPr>
      <t>10</t>
    </r>
  </si>
  <si>
    <t>EXECUÇÃO DE RESERVATÓRIO  DE ÁGUA 10.000 LITROS EM ESCOLA MUNICIPAL REDONDA E METÁLICA  COM CUSTO  DE ACORDO COM LEVANTAMENTO FEITO EM FORNECEDOR DESSA CIDADE, JÁ INSTALADOS.</t>
  </si>
  <si>
    <t>CONCRETAGEM DE SAPATAS, TRONCOS DE PILAR  E VIGAS BALDRAME</t>
  </si>
  <si>
    <r>
      <t xml:space="preserve"> =</t>
    </r>
    <r>
      <rPr>
        <b/>
        <sz val="10"/>
        <rFont val="Calibri"/>
        <family val="2"/>
      </rPr>
      <t>52,65+29,39</t>
    </r>
    <r>
      <rPr>
        <sz val="10"/>
        <rFont val="Calibri"/>
        <family val="2"/>
      </rPr>
      <t>+6,11</t>
    </r>
  </si>
  <si>
    <t>TRUNCAR((2*6*9*0,12/2+2*4,5*10*0,12/2)+(4*16,52*16,52*0,12/2)+(4*16,52*0,12/2*16,52-4*6*0,12/2*6);2)</t>
  </si>
  <si>
    <t>TRUNCAR(((470,35*3)-(40*1,5*1+12*1*0,4+10*2*1+1*1,2*0,9)-(2*0,8*2,1+6*0,7*2,1+2*0,9*2,1)-(133*0,3));2)</t>
  </si>
  <si>
    <t>TRUNCAR((8*0,12)*(2*(4*8+2));2)</t>
  </si>
  <si>
    <t>TRUNCAR(14*0,12*2*12;2)</t>
  </si>
  <si>
    <t>TRUNCAR(6*0,12*8*8-2*8*0,3;2)</t>
  </si>
  <si>
    <t>TRUNCAR(((6*0,12/2)*5)+(16*0,12*6);2)</t>
  </si>
  <si>
    <t>TRUNCAR( (33,05-4,15)+(41,05-5-2)*2+2*5+2*(5+6)+8+5+2*16;2)</t>
  </si>
  <si>
    <t>&lt;&lt;== ==&gt;&gt;</t>
  </si>
  <si>
    <t>6.1</t>
  </si>
  <si>
    <t>6.2</t>
  </si>
  <si>
    <t>EXECUÇÃO DE PASSEIO INTERNO(E= 6CM) (CALÇADA) OU PISO DE CONCRETO COM CONCRETO MOLDADO IN  LOCO, FEITO EM OBRA, ACABAMENTO CONVENCIONAL, NÃO ARMADO M3</t>
  </si>
  <si>
    <t>GRADIL EM ALUMÍNIO FIXADO EM VÃOS DE JANELAS, FORMADO POR TUBOS DE 3/4".</t>
  </si>
  <si>
    <t>PORTA DE ALUMÍNIO DE ABRIR COM LAMBRI, COM GUARNIÇÃO, FIXAÇÃO COM PARAFUSOS - FORNECIMENTO E INSTALAÇÃO.</t>
  </si>
  <si>
    <t xml:space="preserve">ESQUADRIAS, VIDROS E FORRO </t>
  </si>
  <si>
    <t>PLACAS</t>
  </si>
  <si>
    <t xml:space="preserve"> SUPORTE PARAFUSADO COM PLACA DE ENCAIXE 4" X 2" ALTO (2,00 M DO PISO) PARA PONTO ELÉTRICO - FORNECIMENTO E INSTALAÇÃO. UN</t>
  </si>
  <si>
    <t>SUPORTE PARAFUSADO COM PLACA DE ENCAIXE 4" X 2" BAIXO (0,30 M DO PISO) PARA PONTO ELÉTRICO - FORNECIMENTO E INSTALAÇÃO UN</t>
  </si>
  <si>
    <t>CONFORME PROJETO</t>
  </si>
  <si>
    <t>2.4</t>
  </si>
  <si>
    <t>2.7</t>
  </si>
  <si>
    <t>DISPOSITIVOS ELÉTRICOS  EMBUTIDOS -INTERRUPTORES</t>
  </si>
  <si>
    <t>ELETRICISTA COM ENCARGOS COMPLEMENTARES H C 0,5355000 18,30 9,79</t>
  </si>
  <si>
    <t>FUNDAÇÃO - BROCAS E SAPATAS==&gt;&gt; ESCAVAÇÃO, FORMAS, FERRAGENS, CONCRETAGEM DE SAPATAS, TRONCOS DE PILARES E VIGAS BALDRAME</t>
  </si>
  <si>
    <t>ACESSÓRIOS PARA ELETRODUTO</t>
  </si>
  <si>
    <t>CABOS</t>
  </si>
  <si>
    <t>ISOL,PVC - 450/750V</t>
  </si>
  <si>
    <r>
      <t>CABO DE COBRE FLEXÍVEL ISOLADO, 95</t>
    </r>
    <r>
      <rPr>
        <b/>
        <sz val="10"/>
        <color indexed="8"/>
        <rFont val="Calibri"/>
        <family val="2"/>
      </rPr>
      <t xml:space="preserve"> MM²</t>
    </r>
    <r>
      <rPr>
        <sz val="10"/>
        <color indexed="8"/>
        <rFont val="Calibri"/>
        <family val="2"/>
      </rPr>
      <t>, ANTI-CHAMA 0,6/1,0 KV, PARA CIRCUITOS TERMINAIS - FORNECIMENTO E INSTALAÇÃO. M</t>
    </r>
  </si>
  <si>
    <t>CABO DE COBRE FLEXÍVEL ISOLADO, 95 MM², ANTI-CHAMA 0,6/1,0 KV, PARA CIRCUITOS TERMINAIS - FORNECIMENTO E INSTALAÇÃO. M</t>
  </si>
  <si>
    <t>CABO DE COBRE FLEXÍVEL ISOLADO, 4 MM², ANTI-CHAMA 450/750 V, PARA CIRCUITOS TERMINAIS - FORNECIMENTO E INSTALAÇÃO. M</t>
  </si>
  <si>
    <t>TOMADA BAIXA DE EMBUTIR (2 MÓDULOS), 2P+T 10 A, INCLUINDO SUPORTE E PLACA - FORNECIMENTO E INSTALAÇÃO. UN</t>
  </si>
  <si>
    <t>TOMADA BAIXA DE EMBUTIR (1 MÓDULO), 2P+T 20 A, INCLUINDO SUPORTE E PLACA - FORNECIMENTO E INSTALAÇÃO.   UN</t>
  </si>
  <si>
    <t>DISJUNTOR TERMOMAGNÉTICO TRIPOLAR , CORRENTE NOMINAL DE 125A - FORNECIMENTO E INSTALAÇÃO. UN</t>
  </si>
  <si>
    <t>DISJUNTOR TERMOMAGNÉTICO TRIPOLAR , CORRENTE NOMINAL DE 200A - FORNECIMENTO E INSTALAÇÃO. UN</t>
  </si>
  <si>
    <t>INTERRUPTOR BIPOLAR (1 MÓDULO), 10A/250V, INCLUINDO SUPORTE E PLACA - FORNECIMENTO E INSTALAÇÃO. UN</t>
  </si>
  <si>
    <t>ENTRADA DE ENERGIA</t>
  </si>
  <si>
    <t>ELETRODUTOS PVC FLEXÍVEL E DE ROSCA</t>
  </si>
  <si>
    <t>ELETRODUTO RÍGIDO ROSCÁVEL, PVC, DN 20 MM (1/2"), PARA CIRCUITOS TERMINAIS INSTALADO EM PAREDE - FORNECIMENTO E INSTALAÇÃO  M</t>
  </si>
  <si>
    <t>ELETRODUTO RÍGIDO ROSCÁVEL, PVC, DN 50 MM (1 1/2") - FORNECIMENTO E INSTALAÇÃO M</t>
  </si>
  <si>
    <t>LUVA PARA ELETRODUTO, PVC, ROSCÁVEL, DN 50 MM (1 1/2") - FORNECIMENTO E INSTALAÇÃO. UN</t>
  </si>
  <si>
    <t>PONTOS DE LUZ - LAMPADAS</t>
  </si>
  <si>
    <t>DISPOSITIVO DE PROTEÇÃO - DISJUNTORES</t>
  </si>
  <si>
    <t>QUADROS DE DISTRIBUIÇÃO</t>
  </si>
  <si>
    <t>SISTEMA DE PROTEÇÃO CONTRA DESCARGAS ATMOSFÉRICAS</t>
  </si>
  <si>
    <t>DISPOSITIVO LÓGICA - EMBUTIR</t>
  </si>
  <si>
    <t>TOMADA DE REDE RJ45 - FORNECIMENTO E INSTALAÇÃO.</t>
  </si>
  <si>
    <t>LUMINÁRIA TIPO PLAFON REDONDO EM PLÁSTICO, DE SOBREPOR, COM 1 LÂMPADA FLUORESCENTE DE 45 W, SEM REATOR - FORNECIMENTO E INSTALAÇÃO</t>
  </si>
  <si>
    <t>LUMINÁRIA TIPO PLAFON REDONDO EM PLÁSTICO, DE SOBREPOR, COM 1 LÂMPADA FLUORESCENTE DE 15 W, SEM REATOR - FORNECIMENTO E INSTALAÇÃO. UN</t>
  </si>
  <si>
    <t>LAMPADA FLUORESCENTE ESPIRAL BRANCA 45 W, BASE E27 (127/220 V)</t>
  </si>
  <si>
    <t>COMPO 016</t>
  </si>
  <si>
    <t>COMPO 017</t>
  </si>
  <si>
    <t>LUMINÁRIA TIPO PLAFON REDONDO EM PLÁSTICO DE SOBREPOR, COM 1 LÂMPADA FLUORESCENTE DE 45 W, SEM REATOR - FORNECIMENTO E INSTALAÇÃO</t>
  </si>
  <si>
    <t xml:space="preserve"> FORNECIMENTO E INSTALAÇÃO DE UM QUADRO DE DISTRIBUICAO DE ENERGIA EM PVC, DE EMBUTIR, SEM BARRAMENTO PARA 12 DISJUNTORES</t>
  </si>
  <si>
    <t>FORNECIMENTO E INSTALAÇÃO DE DISPOSITIVO DPS, 2 POLOS, SENSIBILIDADE DE 30 MA, CORRENTE DE 40 A, TIPO AC - código 39446 PARA INSTALAÇÃO NO QUADRO DE DISTRIBUIÇÃO DE ENERGIA</t>
  </si>
  <si>
    <t>96973 CORDOALHA DE COBRE NU 35 MM², NÃO ENTERRADA, COM ISOLADOR - FORNECIMENTO E M</t>
  </si>
  <si>
    <t>INSTALAÇÃO</t>
  </si>
  <si>
    <t>CORDOALHA DE COBRE NU 35 MM², NÃO ENTERRADA, COM ISOLADOR - FORNECIMENTO E INSTALAÇÃO M</t>
  </si>
  <si>
    <t>Aripuanã (MT), 20 de Outubro de 2021.</t>
  </si>
  <si>
    <t>12.1</t>
  </si>
  <si>
    <t>H/MES</t>
  </si>
  <si>
    <t xml:space="preserve">MEMÓRIA DE CÁLCULO CFE COMPOSIÇÃO </t>
  </si>
  <si>
    <t>MÊS</t>
  </si>
  <si>
    <t>FABRICAÇÃO, MONTAGEM E DESMONTAGEM DE FÔRMA P/ SAPATA, EM MADEIRA SERRADA, E=25 MM, 2 UTILIZAÇÕES.</t>
  </si>
  <si>
    <t>FABRICAÇÃO, MONTAGEM E DESMONTAGEM DE FÔRMA PARA VIGA BALDRAME, EM MADEIRA SERRADA, E=25 MM, 2 UTILIZAÇÕES.</t>
  </si>
  <si>
    <t>MONTAGEM E DESMONTAGEM DE FÔRMA DE PILARES RETANGULARES E ESTRUTURAS SIMILARES, PÉ-DIREITO SIMPLES, EM MADEIRA SERRADA, 2 UTILIZAÇÕES.</t>
  </si>
  <si>
    <t>MES</t>
  </si>
  <si>
    <t>OKOK</t>
  </si>
  <si>
    <t>FABRICAÇÃO, MONTAGEM E DESMONTAGEM DE FÔRMA PARA VIGAS , EM MADEIRA SERRADA, E=25 MM,4 UTILIZAÇÕES.</t>
  </si>
  <si>
    <t>7.32</t>
  </si>
  <si>
    <t>7.33</t>
  </si>
  <si>
    <t>7.34</t>
  </si>
  <si>
    <t>7.35</t>
  </si>
  <si>
    <t>7.36</t>
  </si>
  <si>
    <t>7.37</t>
  </si>
  <si>
    <t>7.38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</si>
  <si>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</si>
  <si>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</si>
  <si>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</si>
  <si>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</si>
  <si>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</si>
  <si>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</si>
  <si>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</si>
  <si>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</si>
  <si>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</si>
  <si>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</si>
  <si>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</si>
  <si>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</si>
  <si>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</si>
  <si>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</si>
  <si>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</si>
  <si>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</si>
  <si>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</si>
  <si>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</si>
  <si>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</si>
  <si>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</si>
  <si>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</si>
  <si>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</si>
  <si>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</si>
  <si>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</si>
  <si>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</si>
  <si>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</si>
  <si>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</si>
  <si>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 xml:space="preserve">COMPO 11 </t>
  </si>
  <si>
    <t>FILTRO ANAERÓBIO RETANGULAR, EM ALVENARIA COM BLOCOS DE CONCRETO, DIMENSÕES INTERNAS: 1,6 X 5,6 X 1,67 M, VOLUME ÚTIL: 10752 L (PARA 103 CONTRIBUINTES)</t>
  </si>
  <si>
    <t>9.1</t>
  </si>
  <si>
    <t>9.2</t>
  </si>
  <si>
    <t>9.3</t>
  </si>
  <si>
    <t>9.4</t>
  </si>
  <si>
    <t>94996 EXECUÇÃO DE PASSEIO (CALÇADA) OU PISO DE CONCRETO COM CONCRETO MOLDADO IN LOCO, FEITO EM OBRA, ACABAMENTO CONVENCIONAL, ESPESSURA 10 CM, ARMADO.</t>
  </si>
  <si>
    <t>m2</t>
  </si>
  <si>
    <t xml:space="preserve">00039350 TAMPA PARA CONDULETE, EM PVC, PARA 1 MODULO RJ UN </t>
  </si>
  <si>
    <t xml:space="preserve">LUVA EM PVC RIGIDO ROSCAVEL, DE 1 1/2", PARA ELETRODUTO UN </t>
  </si>
  <si>
    <t xml:space="preserve">CURVA 135 GRAUS, DE PVC RIGIDO ROSCAVEL, DE 1", PARA ELETRODUTO UN </t>
  </si>
  <si>
    <t xml:space="preserve">CURVA 90 GRAUS, CURTA, DE PVC RIGIDO ROSCAVEL, DE 1/2", PARA ELETRODUTO UN </t>
  </si>
  <si>
    <t xml:space="preserve">CAIXA DE PASSAGEM, EM PVC, DE 4" X 2", PARA ELETRODUTO FLEXIVEL CORRUGADO UN </t>
  </si>
  <si>
    <t xml:space="preserve">BUCHA EM ALUMINIO, COM ROSCA, DE 1 1/2", PARA ELETRODUTO UN </t>
  </si>
  <si>
    <t xml:space="preserve">BUCHA EM ALUMINIO, COM ROSCA, DE 1/2", PARA ELETRODUTO UN </t>
  </si>
  <si>
    <t xml:space="preserve">ARRUELA EM ALUMINIO, COM ROSCA, DE 1/2", PARA ELETRODUTO UN </t>
  </si>
  <si>
    <t xml:space="preserve">ARRUELA EM ALUMINIO, COM ROSCA, DE 1 1/2", PARA ELETRODUTO UN </t>
  </si>
  <si>
    <t xml:space="preserve">TAMPA PARA CONDULETE, EM PVC, PARA TOMADA HEXAGONAL UN </t>
  </si>
  <si>
    <t>9.5</t>
  </si>
  <si>
    <t>9.6</t>
  </si>
  <si>
    <t>JOELHO 45 GRAUS, PVC, SERIE NORMAL, ESGOTO PRE-DIAL, DN 100 MM, JUNTA ELÁSTICA, FORNECIDO E INSTALADO EM RAMAL DE DESCARGA OU RAMAL DE ESGOTO SANITÁRIO.</t>
  </si>
  <si>
    <t>TRAMA DE MADEIRA COMPOSTA POR TERÇAS PARA TELHADOS ATÉ 2 ÁGUAS P/TELHAS ONDULADAS DE FIBROCIMENTO, METÁLICA, PLÁSTICA OU TERMOA-CÚSTICA INCLUSO TRANSPORTE VERTICAL .</t>
  </si>
  <si>
    <t xml:space="preserve">PINTURAS DE PAREDES INTERNA E EXTERNA </t>
  </si>
  <si>
    <t>Okok</t>
  </si>
  <si>
    <t xml:space="preserve"> FORNECIMENTO E INSTALAÇÃO DE UM QUADRO DE DISTRIBUICAO COM BARRAMENTO TRIFASICO, DE SOBREPOR, EM CHAPA DE ACO GALVANIZADO, PARA *42* DISJUNTORES DIN, 100 A.</t>
  </si>
  <si>
    <t>FABRICAÇÃO E INSTALAÇÃO DE TESOURA INTEIRA EM AÇO, VÃO DE 8 M, PARA TELHA ONDULADA DE FIBRO-CIMENTO, METÁLICA, PLÁSTICA OU TERMOACÚSTICA, INCLUSO IÇAMENTO, INCLUSO IÇAMENTO. UN AS 1.565,50</t>
  </si>
  <si>
    <t>94231 RUFO EM CHAPA DE AÇO GALVANIZADO NÚMERO 24, CORTE DE 25 CM, INCLUSO TRANSPORTE VERTICAL. M AS 46,51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</si>
  <si>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</si>
  <si>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</si>
  <si>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</si>
  <si>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</si>
  <si>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</si>
  <si>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</si>
  <si>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</si>
  <si>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</si>
  <si>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</si>
  <si>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</si>
  <si>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</si>
  <si>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</si>
  <si>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</si>
  <si>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</si>
  <si>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</si>
  <si>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</si>
  <si>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</si>
  <si>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</si>
  <si>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</si>
  <si>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</si>
  <si>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</si>
  <si>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</si>
  <si>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</si>
  <si>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</si>
  <si>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</si>
  <si>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</si>
  <si>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</si>
  <si>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</si>
  <si>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</si>
  <si>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</si>
  <si>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</si>
  <si>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</si>
  <si>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</si>
  <si>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</si>
  <si>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</si>
  <si>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</si>
  <si>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</si>
  <si>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</si>
  <si>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</si>
  <si>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</si>
  <si>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</si>
  <si>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</si>
  <si>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</si>
  <si>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</si>
  <si>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</si>
  <si>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</si>
  <si>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</si>
  <si>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</si>
  <si>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</si>
  <si>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</si>
  <si>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</si>
  <si>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</si>
  <si>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</si>
  <si>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</si>
  <si>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</si>
  <si>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</si>
  <si>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</si>
  <si>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</si>
  <si>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</si>
  <si>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</si>
  <si>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</si>
  <si>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</si>
  <si>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</si>
  <si>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</si>
  <si>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</si>
  <si>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</si>
  <si>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</si>
  <si>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</si>
  <si>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</si>
  <si>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</si>
  <si>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</si>
  <si>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</si>
  <si>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</si>
  <si>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</si>
  <si>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</si>
  <si>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okok</t>
  </si>
  <si>
    <t>10.1</t>
  </si>
  <si>
    <t>10.2</t>
  </si>
  <si>
    <t>10.3</t>
  </si>
  <si>
    <t>10.4</t>
  </si>
  <si>
    <t>10.5</t>
  </si>
  <si>
    <t>JANELA DE ALUMÍNIO DE CORRER C/ 4 FOLHAS PARA VIDROS, COM VIDROS, BATENTE ACABAMENTO COM ACETATO OU BRILHANTE E FERRAGENS. EXCLUSIVE ALIZAR E CONTRAMARCO. FORNECIMENTO E INSTALAÇÃO  M2</t>
  </si>
  <si>
    <t>11.1</t>
  </si>
  <si>
    <t>11.2</t>
  </si>
  <si>
    <t>11.3</t>
  </si>
  <si>
    <t>DISJUNTOR BIPOLAR TIPO NEMA, CORRENTE NOMI-NAL DE 10 ATÉ 50A - FORNECIMENTO E INSTALAÇÃO UN</t>
  </si>
  <si>
    <t>FORNECIMENTO E INSTALAÇÃO DE DISPOSITIVO DR, 1 POLOS, TENSÃO MÁXIMA DE 175V, CORRENTE MAXI-MA DE 20 KA PARA INSTALAÇÃO EM QUADRO DE DISTRIBUIÇÃO DE ENERGIA</t>
  </si>
  <si>
    <t xml:space="preserve">BARRA DE APOIO RETA, EM ACO INOX POLIDO, COMPRIMENTO 70CM, DIAMETRO MINIMO 3CM UN </t>
  </si>
  <si>
    <t>I 39465</t>
  </si>
  <si>
    <t>DISPOSITIVO DPS CLASSE II, 1 POLO, TENSAO MAXIMA DE 175 V, CORRENTE MAXIMA DE *20* KA (TIPO AC) UN 66,44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</si>
  <si>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</si>
  <si>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</si>
  <si>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</si>
  <si>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</si>
  <si>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</si>
  <si>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</si>
  <si>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</si>
  <si>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</si>
  <si>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</si>
  <si>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</si>
  <si>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</si>
  <si>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</si>
  <si>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</si>
  <si>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</si>
  <si>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</si>
  <si>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</si>
  <si>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</si>
  <si>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12.96</t>
  </si>
  <si>
    <t>12.94</t>
  </si>
  <si>
    <t>12.95</t>
  </si>
  <si>
    <t>5.5</t>
  </si>
  <si>
    <t>5.6</t>
  </si>
  <si>
    <t>5.7</t>
  </si>
  <si>
    <t>5.8</t>
  </si>
  <si>
    <t>5.9</t>
  </si>
  <si>
    <t>5.10</t>
  </si>
  <si>
    <t>5.11</t>
  </si>
  <si>
    <t>3.11</t>
  </si>
  <si>
    <t>3.14</t>
  </si>
  <si>
    <t>3.15</t>
  </si>
  <si>
    <t>COMPO 13</t>
  </si>
  <si>
    <t>COMPO 14</t>
  </si>
  <si>
    <r>
      <t xml:space="preserve">COMPO </t>
    </r>
    <r>
      <rPr>
        <sz val="10"/>
        <rFont val="Calibri"/>
        <family val="2"/>
      </rPr>
      <t>15</t>
    </r>
  </si>
  <si>
    <r>
      <t xml:space="preserve">COMPO </t>
    </r>
    <r>
      <rPr>
        <b/>
        <sz val="10"/>
        <rFont val="Calibri"/>
        <family val="2"/>
      </rPr>
      <t>15</t>
    </r>
  </si>
  <si>
    <t>14.4</t>
  </si>
  <si>
    <t>14.1</t>
  </si>
  <si>
    <t>14.2</t>
  </si>
  <si>
    <t>14.3</t>
  </si>
  <si>
    <t>ELETRODUTO PVC 40MM (1 ¼ ) PARA SPDA - FORNECIMENTO E INSTALAÇÃO.</t>
  </si>
  <si>
    <t>HASTE DE ATERRAMENTO 5/8 PARA SPDA - FORNECIMENTO E INSTALAÇÃO.</t>
  </si>
  <si>
    <t>CAPTOR TIPO FRANKLIN PARA SPDA - FORNECIMENTO E INSTALAÇÃO.</t>
  </si>
  <si>
    <t xml:space="preserve"> SUPORTE ISOLADOR PARA CORDOALHA DE COBRE - FORNECIMENTO E INSTALAÇÃO.</t>
  </si>
  <si>
    <t>TERMINAL OU CONECTOR E PRESSÃO PARA CABO 35MM² , DESCIDA DOS PILARES  FORNECIMENTO E INSTALAÇÃO</t>
  </si>
  <si>
    <t>EXTINTOR DE INCÊNDIO PORTÁTIL COM CARGA DE ÁGUA PRESSURIZADA DE 10 L,  CLASSE A - FORNECIMENTO E INSTALAÇÃO.  UN AS 157,31</t>
  </si>
  <si>
    <t>EXTINTOR DE INCÊNDIO PORTÁTIL COM CARGA DE PQS DE 6 KG, CLASSE BC - FORNECIMENTO E INSTALAÇÃO UN AS 177,63</t>
  </si>
  <si>
    <t>EXTINTORES</t>
  </si>
  <si>
    <t>HIDRANTES</t>
  </si>
  <si>
    <t>ABRIGO PARA HIDRANTE, 90X60X17CM, COM REGISTRO GLOBO ANGULAR 45 GRAUS 2 1/ 2", ADAPTADOR STORZ 2 1/2", MANGUEIRA DE INCÊNDIO 20M, REDUÇÃO 2 1/2" X 11/2" E ESGUICHO EM LATÃO 1 1/2" - FORNECIMENTO E INSTALAÇÃO.UN</t>
  </si>
  <si>
    <t xml:space="preserve">GRAMPO METALICO TIPO U PARA HASTE DE ATERRA-MENTO DE ATE 5/8'', CONDUTOR DE 10 A 25 MM2  </t>
  </si>
  <si>
    <t>EXTINTOR DE INCÊNDIO PORTÁTIL COM CARGA DE CO2 DE 6 KG, CLASSE BC - FORNECIMENTO E INSTALAÇÃO UN AS 502,63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</si>
  <si>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</si>
  <si>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</si>
  <si>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</si>
  <si>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</si>
  <si>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</si>
  <si>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</si>
  <si>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</si>
  <si>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</si>
  <si>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</si>
  <si>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</si>
  <si>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DIVERSOS</t>
  </si>
  <si>
    <t>INSTALACOES ESPECIAIS - SISTEMA DE PROTEÇÃO CONTRA INCENDIO</t>
  </si>
  <si>
    <t>15.1</t>
  </si>
  <si>
    <t>15.2</t>
  </si>
  <si>
    <t>QUADRO ESCOLAR EM REVESTIMENTO DE ARGAMASSA, PINTADO COM TINTA ESPECIAL NA COR VERDE, COM MOLDURA E APARADOR DE GIZ EM MADEIRA, CONFORME PROJETO</t>
  </si>
  <si>
    <t>QUADRO ESCOLAR EM FÓRMICA BRANCA COM MOLDURA, INSTALADO NA SALA DE INFORMÁTICA</t>
  </si>
  <si>
    <t>LIMPEZA</t>
  </si>
  <si>
    <t>LIMPEZA DE JANELA DE VIDRO COM CAIXILHO EM AÇO/ALUMÍNIO/PVC.  M2 CR 2,00</t>
  </si>
  <si>
    <t xml:space="preserve"> DISJUNTOR MONOPOLAR TIPO DIN, CORRENTE NO-MINAL DE 16A - FORNECIMENTO E INSTALAÇÃO UN</t>
  </si>
  <si>
    <t xml:space="preserve"> DISJUNTOR MONOPOLAR TIPO DIN, CORRENTE NO-MINAL DE 10A - FORNECIMENTO E INSTALAÇÃO UN</t>
  </si>
  <si>
    <t>DISJUNTOR BIPOLAR TIPO DIN, CORRENTE NOMI-NAL DE 10A - FORNECIMENTO E INSTAÇAÇÃOUN</t>
  </si>
  <si>
    <t>DISJUNTOR BIPOLAR TIPO DIN, CORRENTE NOMI-NAL DE 16A - FORNECIMENTO E INSTAÇAÇÃOUN</t>
  </si>
  <si>
    <t>DISJUNTOR BIPOLAR TIPO DIN, CORRENTE NOMI-NAL DE 25A - FORNECIMENTO E INSTAÇAÇÃOUN</t>
  </si>
  <si>
    <t>DISJUNTOR BIPOLAR TIPO DIN, CORRENTE NOMI-NAL DE 32A - FORNECIMENTO E INSTAÇAÇÃOUN</t>
  </si>
  <si>
    <t>LIMPEZA DE PORTA EM AÇO/ALUMÍNIO.  M2  1,66</t>
  </si>
  <si>
    <t>99814 LIMPEZA DE SUPERFÍCIE COM JATO DE ALTA PRESSÃO. AF_04/2019 M2 CR 1,26</t>
  </si>
  <si>
    <t>16.2</t>
  </si>
  <si>
    <t>16.3</t>
  </si>
  <si>
    <t>4.16</t>
  </si>
  <si>
    <t>IMPERMEABILIZAÇÃO DE SUPERFÍCIE COM ARGAMASSA POLIMÉRICA / MEMBRANA ACRÍLICA, 3 DEMÃOS. M2</t>
  </si>
  <si>
    <t>SECRETARIA MUNICIPAL DE EDUCAÇÃO, CULTURA, ESPORTES E LAZER</t>
  </si>
  <si>
    <t>LANÇAMENTO COM USO DE BALDES, ADENSAMEN-TO E ACABAMENTO DE CONCRETO EM ESTRUTURAS M3</t>
  </si>
  <si>
    <t>VALOR DA CONSTRUÇÃO DA ESCOLA</t>
  </si>
  <si>
    <t>16.1</t>
  </si>
  <si>
    <t xml:space="preserve">FABRICAÇÃO E INSTALAÇÃO DE TESOURA INTEIRA EM AÇO, VÃO DE 6 M, PARA TELHA ONDULADA DE FIBRO-CIMENTO, METÁLICA, PLÁSTICA OU TERMOACÚSTICA, INCLUSO IÇAMENTO UN </t>
  </si>
  <si>
    <t xml:space="preserve">CALHA EM CHAPA DE AÇO GALVANIZADO NÚMERO 24, DESENVOLVIMENTO DE 50 CM, INCLUSO TRANSPORTE VERTICAL. M </t>
  </si>
  <si>
    <t xml:space="preserve">CUMEEIRA PARA TELHA DE FIBROCIMENTO ONDULADA E = 6 MM, INCLUSO ACESSÓRIOS DE FIXAÇÃO E IÇAMENTO. M </t>
  </si>
  <si>
    <t>BDI = 28,24%</t>
  </si>
  <si>
    <t>COD. SINAPI</t>
  </si>
  <si>
    <t>MEMORIA DESCRITIVA</t>
  </si>
  <si>
    <t>SERVIÇOS PRELIMINARES - LOCAÇÃO</t>
  </si>
  <si>
    <t xml:space="preserve"> MURO -Escavação de valas - Estrutura, armação  e concreto</t>
  </si>
  <si>
    <t>2.2</t>
  </si>
  <si>
    <t xml:space="preserve">ESCAVAÇÃO MANUAL DE VALA COM PROFUNDIDADE MENOR OU IGUAL A 1,30 M- </t>
  </si>
  <si>
    <t>2.3</t>
  </si>
  <si>
    <t xml:space="preserve">LASTRO DE CONCRETO MAGRO, APLICADO EM PISOS, LAJES SOBRE SOLO OU RADIERS,ESPESSURA DE 3 CM.  M2 </t>
  </si>
  <si>
    <t>ALVENARIA DE EMBASAMENTO COM BLOCO ESTRUTURAL DE CONCRETO, DE 14X19X29CM E ARGAMASSA DE ASSENTAMENTO COM PREPARO EM BETONEIRA. M3</t>
  </si>
  <si>
    <t>2.5</t>
  </si>
  <si>
    <t>ESTACA BROCA DE CONCRETO COM 1M DE PROFUNDIDADE, DIÂMETRO DE 25CM, ESCAVAÇÃO MANUAL COM TRADO CONCHA, COM ARMADURA DE ARRANQUE.( BROCA C/UM M DE PROFUNIDADE  CUSTAM=R$91,00==&gt; ENTÃO COM 0,80M==&gt;0,8*71=R$56,80)</t>
  </si>
  <si>
    <t>2.6</t>
  </si>
  <si>
    <t>ARMAÇÃO DE PILAR OU VIGA DE UMA ESTRUTURA CONVENCIONAL DE CONCRETO ARMADO EM UMA EDIFICAÇÃO TÉRREA OU SOBRADO UTILIZANDO AÇO CA-60 DE 5,0 MM - MONTAGEM KG</t>
  </si>
  <si>
    <t>ARMAÇÃO DE PILAR OU VIGA DE UMA ESTRUTURA CONVENCIONAL DE CONCRETO ARMADO EM UMA EDIFICAÇÃO TÉRREA OU SOBRADO UTILIZANDO AÇO CA-50 DE 8,0 MM - MONTAGEM KG</t>
  </si>
  <si>
    <t>2.8</t>
  </si>
  <si>
    <t>2.9</t>
  </si>
  <si>
    <t>2.10</t>
  </si>
  <si>
    <t>2.11</t>
  </si>
  <si>
    <t>2.12</t>
  </si>
  <si>
    <t>ALVENARIA DE VEDAÇÃO, IMPERMEABILIZAÇÃO DE VIGA BALDRAME, REVESTIMENTO E PINTURA</t>
  </si>
  <si>
    <t xml:space="preserve">ALVENARIA DE VEDAÇÃO DE BLOCOS VAZADOS DE CERÂMICA DE 9X19X19CM (ESPESSURA 9CM), PARA EDIFICAÇÃO HABITACIONAL UNIFAMILIAR (CASA) E  EDIFICAÇÃO PÚBLICA PADRÃO. </t>
  </si>
  <si>
    <t>H DE 80 CM==16X3,03X0,8+17X0,17*2*2+2*2+0,2</t>
  </si>
  <si>
    <t>CHAPISCO APLICADO EM ALVENARIA E ESTRUTURAS DE CONCRETO DE FACHADAS, SEM A PRESENÇA DE VÃOS,COM COLHER DE PEDREIRO ARGAMASSA TRAÇO 1:3 COM PREPARO MANUAL.</t>
  </si>
  <si>
    <t xml:space="preserve">MASSA ÚNICA, PARA RECEBIMENTO DE PINTURA, EM ARGAMASSA TRAÇO 1:2:8, PREPARO MECANICO COM BETONERIA DE 400L, APLICADA MANUALMEN-TE EM FACES INTERNAS DE PAREDES, E= 20MM, COM EXECUÇÃO DE TALISCAS. </t>
  </si>
  <si>
    <t>APLICAÇÃO DE FUNDO SELADOR ACRILICO PVA EM PAREDES, UMA DEMÃO. AF_06/2014</t>
  </si>
  <si>
    <t>APLICAÇÃO MANUAL DE PINTURA COM TINTA LÁTEX ACRÍLICA EM PAREDES, DUAS DEMÃOS. AF_06/2014</t>
  </si>
  <si>
    <t>ALAMBRADO FRONTAL E MUROS DAS LATERAIS E DO FUNDO COM TELA DE ARAME GALVANIZADO</t>
  </si>
  <si>
    <t xml:space="preserve">ALAMBRADO  (TIPO ) PARA QUADRA POLIESPORTIVA, ES-TRUTURADO POR TUBOS DE ACO GALVANIZADO, (MONTANTES COM DIAMETRO 2", TRAVESSAS E ESCORAS COM DIÂMETRO 1 ¼), COM TELA DE ARAME GALVANIZADO, FIO 14 BWG E MALHA QUADRADA 5X5CM (EXCETO MURETA). </t>
  </si>
  <si>
    <t>PORTÕES</t>
  </si>
  <si>
    <t xml:space="preserve">FORNECIMENTO E INSTALAÇÃO DE UM PORTÃO DE ABRIR EM   GRADIL COM DUAS PARTES COM DIMENSÕES DE 1,25 X 2,0M FIXADO NOS PILARES  </t>
  </si>
  <si>
    <t xml:space="preserve">FORNECIMENTO E INSTALAÇÃO DE UM PORTÃO DE CORRER COM  GRADIL DE METALON REDON-DO DE 3/4" NA VERTICAL, COM REQUADRO, ACABAMENTO NATURAL COM DIMENSÕES DE 2,0 X 2,0M FIXADO EM PILARES  TRILHOS E ROLDANAS </t>
  </si>
  <si>
    <t>VALOR TOTAL DA CONSTRUÇÃO DA ESCOLA  E  DO MURO</t>
  </si>
  <si>
    <t xml:space="preserve">TOTAL DO ITEM </t>
  </si>
  <si>
    <t>PLANILHA DE CUSTOS DA CONSTRUÇÃO DO MURO - SERVIÇOS PROGRAMADOS</t>
  </si>
  <si>
    <t>VALOR  DA CONSTRUÇÃO DO MURO</t>
  </si>
  <si>
    <r>
      <t>DESCRIÇÃO DOS SERVIÇOS -</t>
    </r>
    <r>
      <rPr>
        <b/>
        <sz val="12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CONSTRUÇÃO DA ESCOLA</t>
    </r>
  </si>
  <si>
    <t>EXECUÇÃO DE RESERVATÓRIO  DE ÁGUA 2000 LI-TROS EM PRÉDIO COMERCIAL APOIADA EM ESTRU-TURA DE CONCRETO PREMOLDADO, ALTURA 6,3M, FEITA POR FORNECEDORES DESSA CIDADE. (COM-POSIÇÃO DE CUSTO IGUAL AO PREÇO MÉDIO LOCAL JÁ INSTALADO)  DE ACORDO COM LEVANTAMENTO FEITO COM FORNECEDORES NESSA CIDADE</t>
  </si>
  <si>
    <t>150 DIAS</t>
  </si>
  <si>
    <t>180 DIAS</t>
  </si>
  <si>
    <t xml:space="preserve">(COMPOSIÇÃO REPRESENTATIVA) DO SERVIÇO DE ALVENARIA DE VEDAÇÃO DE BLOCOS VAZADOS DE CERÂMICA DE 9X19X19CM (E=9CM),P/ EDIFICAÇÃO HABITACIONAL UNIFAMILIAR (CASA) E EDIFICAÇÃO PÚBLICA PADRÃO M2 </t>
  </si>
  <si>
    <r>
      <t>CONCRETO FCK=30MPA, TRAÇO 1:1,9:2,3 (EM MAS-SA SECA DE CIMENTO/AREIA MÉDIA/</t>
    </r>
    <r>
      <rPr>
        <b/>
        <sz val="10"/>
        <color indexed="8"/>
        <rFont val="Calibri"/>
        <family val="2"/>
      </rPr>
      <t>SEIXO ROLA9DO</t>
    </r>
    <r>
      <rPr>
        <sz val="10"/>
        <color indexed="8"/>
        <rFont val="Calibri"/>
        <family val="2"/>
      </rPr>
      <t>)  PREPARO MECÂNICO COM BETONEIRA 400 L.</t>
    </r>
  </si>
  <si>
    <t>ENTRADA DE ENERGIA ELÉTRICA, SUBTERRÂNEA, TRI-FÁSICA, SUBTERRÂNEA, TRIFÁSICA, COM CAIXA DE EMBU-TIR, CABO DE 16 MM2, E DISJUNTOR DIN 50A (NÃO INCLUSA MURETA DE ALVENARIA-(VIDE COM-POSIÇÃO - INCLUI CONECTORES, BUCHA, CAIXA DE INSPEÇÃO E HASTE PARA SPDA)</t>
  </si>
  <si>
    <t xml:space="preserve">CAIXA DE INSPEÇÃO PARA ATERRAMENTO, CIRCU-LAR, EM POLIETILENO, DIÂMETRO INTERNO = 0,3 M. </t>
  </si>
  <si>
    <t xml:space="preserve"> CAIXA DE INSPEÇÃO PARA ATERRAMENTO, CIRCU-LAR, EM POLIETILENO, DIÂMETRO INTERNO = 0,3 M. </t>
  </si>
  <si>
    <t>MASTRO 1½ P/ SPDA -FORNECIMENTO/ INSTAL.</t>
  </si>
  <si>
    <t>ESCOLA - LIBERAÇÃO DOS VALORES DAS PARCELAS À EXECUTAR</t>
  </si>
  <si>
    <t>VALOR TOTAL  ACUMULADO DAS PARCELAS</t>
  </si>
  <si>
    <t>LOTE 12 COM 60 X 50M NA ESQUINA DA AVENIDA "E" COM A AVENIDA DIONISIO GOEDERT NA VILA OPERÁRIA - COORDENADAS - 10.10'59.26"S - 59.26'51,70"-O</t>
  </si>
  <si>
    <t>CONSTRUÇÃO DA ESCOLA MUNICIPAL SÃO JOSÉ OPERÁRIO COM 1.275,49 M2 DE COBERTURA NO LOTE 12 DA QUADRA 09, NA ESQUINA DA AVENIDA "E"COM A AVENIDA DIONISIO GOEDERT, TENDO 8 SALAS DE AULA, 01 SALA PARA INFORMATICA E OUTRA PARA LEITURA, COZINHA, REFEITÓRIO E DEMAIS DEPENDENCIAS PARA A ADMINISTRAÇÃO DA ESCOLA, E MURO AO REDOR COM 220 M DE COMPRIMENTO H=2.0M INCLUSO PORTÕES. (COORDENADAS - 10.10'59.26"S - 59.26'51,70"-O)</t>
  </si>
  <si>
    <t xml:space="preserve">FABRICAÇÃO E INSTALAÇÃO DE TESOURA INTEIRA EM AÇO, VÃO DE 5 M, PARA TELHA ONDULADA DE FIBROCIMENTO, METÁLICA, PLÁSTICA OU TERMOACÚSTICA, INCLUSO IÇAMENTO. UN </t>
  </si>
  <si>
    <r>
      <t xml:space="preserve">CHAPISCO APLICADO EM ALVENARIA </t>
    </r>
    <r>
      <rPr>
        <b/>
        <sz val="10"/>
        <rFont val="Calibri"/>
        <family val="2"/>
      </rPr>
      <t>(COM PRESEN-ÇA DE VÃOS)</t>
    </r>
    <r>
      <rPr>
        <sz val="10"/>
        <rFont val="Calibri"/>
        <family val="2"/>
      </rPr>
      <t xml:space="preserve"> E ESTRUTURAS DE CONCRETO DE FA-CHADA, COM COLHER DE PEDREIRO. ARGAMASSA TRAÇO 1:3 COM PREPARO EM BETONEIRA 400L M2</t>
    </r>
  </si>
  <si>
    <t>EMBOÇO, PARA RECEBIMENTO DE CERÂMICA, EM ARGAMASSA TRAÇO 1:2:8, PREPARO MECÂNICO COM BE-TONEIRA 400L, APLICADO MANUALMENTE EM FACES INTERNAS DE PAREDES, PARA AMBIENTE COM ÁREA  MAIOR QUE 10 M2, E= 20MM, COM EXECUÇÃO DE TALISCAS M2</t>
  </si>
  <si>
    <t>EMBOÇO, PARA RECEBIMENTO DE CERÂMICA, EM ARGAMASSA TRAÇO 1:2:8, PREPARO MECÂNICO COM BETONEIRA 400L, APLICADO MANUALMENTE EM FACES INTERNAS DE PAREDES, PARA AMBIENTE COM ÁREA MENOR QUE 5M2, ESPESSURA DE 20 MM , COM EXECUÇÃO DE TALISCAS M2</t>
  </si>
  <si>
    <t>REVESTIMENTO CERAMICO PARA PAREDES INTER-NAS COM PLACAS TIPO ESMALTADA EXTRA DE DI-MENSÕES 33X45CM APLICADAS EM ABIENTES DE ÁREA MENOR QUE 5M² NA  ALTURA INTEIRA DA PAREDE.</t>
  </si>
  <si>
    <t xml:space="preserve">MESTRE DE OBRAS (MENSALISTA) MES             </t>
  </si>
  <si>
    <t>CHAPIM (RUFO CAPA) EM AÇO GALVANIZADO, CORTE 33. AF_11/2020 M CR 42,50</t>
  </si>
  <si>
    <t>CAIXA ENTERRADA HIDRÁULICA RETANGULAR, EM ALVENARIA COM BLOCOS DE CONCRETO DIMEN-SÕES INTERNAS: 0,6X0,6X0,6M PARA REDE DE ESGOTO.</t>
  </si>
  <si>
    <t>ELETRODUTO FLEXÍVEL CORRUGADO, PVC, DN 25 MM (3/4"), PARA CIRCUITOS TERMINAIS, INSTALA-DO EM FORRO - FORNECIMENTO E INSTALAÇÃO. M</t>
  </si>
  <si>
    <t>ELETRODUTO FLEXÍVEL CORRUGADO, PEAD, DN 40 MM (1 1/4"), PARA CIRCUITOS TERMINAIS, INSTALA-DO EM FORRO - FORNECIMENTO E INSTALAÇÃO M</t>
  </si>
  <si>
    <t>LUVA PARA ELETRODUTO, PVC, ROSCÁVEL, DN 20 MM (1/2"), PARA CIRCUITOS TERMINAIS, INSTALA-DA EM PAREDE - FORNECIMENTO E INSTALAÇÃO. UN</t>
  </si>
  <si>
    <t>SINAPI OUTUBRO 2021 DESONERADA</t>
  </si>
  <si>
    <t xml:space="preserve">AUXILIAR DE ELETRICISTA COM ENCARGOS COMPLEMENTARES H </t>
  </si>
  <si>
    <t>AUTOR DO PROJETO E  RESPONSÁVEL PELA QUANTIFICAÇÃO DOS MATERIAIS E DA PLANILHA DE CUSTO - LUIZ ANTONIO MARTINELLI - Engenheiro Civil e de Segurança do Trabalho - CREA 2497-D-MT</t>
  </si>
  <si>
    <t>RESUMO DE CUSTOS DA OBRA</t>
  </si>
  <si>
    <t>Aripuanã (MT), 17 de dezembro de 2021.</t>
  </si>
  <si>
    <t>AUTOR DO PROJETO E  RESPONSÁVEL PELA QUANTIFICAÇÃO DOS MATERIAIS E DA PLANILHA DE CUSTO - LUIZ ANTONIO MARTINELLI      -     Engenheiro Civil e de Segurança do Trabalho - CREA 2497-D-MT</t>
  </si>
  <si>
    <t xml:space="preserve"> VIGAS BALDRAME DE 15X30 CM=95,50M &gt;&gt; =2*32,75+5*6=95,50M</t>
  </si>
  <si>
    <t>ESCAVAÇÃO MANUAL  DE VALA COM PROFUNDIDADE MENOR OU IGUAL A 1,30M.(L*P*C)</t>
  </si>
  <si>
    <t>FABRICAÇÃO, MONTAGEM E DESMONTAGEM DE FÔRMA P/ SAPATA, EM MADEIRA SERRADA, E=25 MM, 4 UTILIZAÇÕES.</t>
  </si>
  <si>
    <t>S 80 =(2*0,85+2*0,8)*0,10/4 UTILIZAÇÕES</t>
  </si>
  <si>
    <r>
      <t xml:space="preserve">ARMAÇÃO DE </t>
    </r>
    <r>
      <rPr>
        <b/>
        <sz val="10"/>
        <color indexed="8"/>
        <rFont val="Calibri"/>
        <family val="2"/>
      </rPr>
      <t>VIGA BALDRAME</t>
    </r>
    <r>
      <rPr>
        <sz val="10"/>
        <color indexed="8"/>
        <rFont val="Calibri"/>
        <family val="2"/>
      </rPr>
      <t xml:space="preserve"> E </t>
    </r>
    <r>
      <rPr>
        <b/>
        <sz val="10"/>
        <color indexed="8"/>
        <rFont val="Calibri"/>
        <family val="2"/>
      </rPr>
      <t>SAPATA</t>
    </r>
    <r>
      <rPr>
        <sz val="10"/>
        <color indexed="8"/>
        <rFont val="Calibri"/>
        <family val="2"/>
      </rPr>
      <t xml:space="preserve"> UTILI-ZANDO AÇO CA-50 DE </t>
    </r>
    <r>
      <rPr>
        <b/>
        <sz val="10"/>
        <color indexed="8"/>
        <rFont val="Calibri"/>
        <family val="2"/>
      </rPr>
      <t>10 MM</t>
    </r>
    <r>
      <rPr>
        <sz val="10"/>
        <color indexed="8"/>
        <rFont val="Calibri"/>
        <family val="2"/>
      </rPr>
      <t xml:space="preserve"> - MONTAGEM KG </t>
    </r>
  </si>
  <si>
    <t>FABRICAÇÃO, MONTAGEM E DESMONTAGEM DE FÔRMA P/ VIGAS BALDRAME, EM MAD. SERRADA, E=25MM, 4 UTIL.</t>
  </si>
  <si>
    <t>ALVENARIA DE VEDAÇÃO DE BLOCOS CERÂMICOS FURADOS NA HORIZONTAL DE 9X19X19CM (E=9 CM) E ARGAMASSA DE ASSENTAMENTO COM PREPARO EM BETONEIRA.</t>
  </si>
  <si>
    <t>MONTAGEM/DESMONTAGEM DE FÔRMA DE PILARES E TRONCOS DE PILARES.. RETANGULARES E ESTRUTURAS SIMILARES, PÉ-DIREITO SIMPLES, EM MADEIRA SERRADA, 4 UTILIZAÇÕES.</t>
  </si>
  <si>
    <t>CINTA DE AMARRAÇÃO DE ALVENARIA MOLDADA IN LOCO EM CONCRETO (ALTURA DE UM TIJOLO CFE COMPOSIÇÃO)</t>
  </si>
  <si>
    <t>LANÇAMENTO COM USO DE BALDES, ADENSAMEN-TO E ACABAMENTO DE CONCRETO EM ESTRUTURAS</t>
  </si>
  <si>
    <t>ESTACA BROCA DE CONCRETO, D=30CM E 1M DE PROFUNDIDADE, ESCAVAÇÃO MANUAL COM TRA-DO CONCHA, INTEIRAMENTE ARMADA.=&gt;(NOS CORREDORES e DUAS   (Uma em cada banheiro)</t>
  </si>
  <si>
    <t>LOCACAO CONVENCIONAL DE OBRA, UTILIZANDO GABARITO DE TÁBUAS CORRIDAS PONTALETADAS A CADA 2,00M - 2 UTILIZAÇÕES M==&gt;(SOMATÓRIO DE TODAS AS VIGAS DE 15X30 CM ONDE HÁ PAREDES e 12x25CM NOS CORREDORES ONDE NÃO HÁ PAREDES CFE. AO LADO) ==&gt;&gt;&gt;&gt;&gt;</t>
  </si>
  <si>
    <t xml:space="preserve">Servente com encargos complementares- Cfe. Item/código sinapi 96995 um servente gasta 2,3986 hs para 1m3    </t>
  </si>
  <si>
    <t xml:space="preserve">TODA VIGA BALDRAMES DE 15X30CM COM 2 FERROS DE 10MM NA ARMAÇÃO NEGATIVA E 2 POSITIVA E AS SAPATAS 12 FERROS SENDO 6 EM CADA DIREÇÃO DISTANTES 13 CMS UM DO OUTRO E  4CM DA LATERAIS. </t>
  </si>
  <si>
    <t>V=15X30==&gt;2XTÁBUA DE 30 CM E V=12X25 CM ==&gt;2X TÁBUA DE 25CM, ASSENTADAs EM CIMA DO CONCRETO MAGRO.</t>
  </si>
  <si>
    <t>CONTRAPISO, PISOS E REVESTIMENTOS CERAMICOS DO PISO E DAS PAREDES</t>
  </si>
  <si>
    <t xml:space="preserve">TRONCO DE PILARES==&gt; 23 TRONCOS DE PILARES DE 0,5 M de12X30CM NAS SAPATAS </t>
  </si>
  <si>
    <t>BANHEIROS</t>
  </si>
  <si>
    <t>TRAMA DE AÇO COMPOSTA POR TERÇAS PARA TE-LHADOS DE ATÉ 2 ÁGUAS PARA TELHA ONDULADA DE FIBROCIMENTO, METÁLICA, PLÁSTICA OU TER-MOACÚSTICA, INCLUSO TRANSPORTE VERTICAL.</t>
  </si>
  <si>
    <t>TM A36, 127 X 50 MM, E= 3 MM</t>
  </si>
  <si>
    <t>IS A 3,0 M E MENORES QUE 6,0 M, INCLUSO IÇAMENTO. AF_07/2019</t>
  </si>
  <si>
    <t>COBE</t>
  </si>
  <si>
    <t>72110</t>
  </si>
  <si>
    <t>ESTRUTURA METALICA EM TESOURAS OU TRELICAS, VAO LIVRE DE 12 M,FORNECIMENTO E MONTAGEM, NAO SENDO CONSIDERADOS OS FECHA-MENTOS METALICOS, AS COLUNAS, OS SERVICOS GERAIS EM ALVENA-RIA E CONCRETO,AS TELHAS DE COBERTURA E A PINTURA DE ACABAMENTO</t>
  </si>
  <si>
    <t/>
  </si>
  <si>
    <t>INSUMO</t>
  </si>
  <si>
    <t>10966</t>
  </si>
  <si>
    <t>PERFIL "U" DE ACO LAMINADO, "U" 152 X 15,6</t>
  </si>
  <si>
    <t>10,0000000</t>
  </si>
  <si>
    <t>COMPOSICAO</t>
  </si>
  <si>
    <t>88278</t>
  </si>
  <si>
    <t>MONTADOR DE ESTRUTURA METÁLICA COM ENCARGOS COMPLEMENTARES</t>
  </si>
  <si>
    <t>0,7000000</t>
  </si>
  <si>
    <t>SERVENTE COM ENCARGOS COMPLEMENTARES</t>
  </si>
  <si>
    <t>72111</t>
  </si>
  <si>
    <t>ESTRUTURA METALICA EM TESOURAS OU TRELICAS, VAO LIVRE DE 15M, FORNECIMENTO E MONTAGEM, NAO SENDO CONSIDERADOS OS FECHAMENTOS METALICOS, AS COLUNAS, OS SERVICOS GERAIS EM ALVENARIA E CONCRETO, AS TELHAS DE COBERTURA E A PINTURA DE ACABAMENTO</t>
  </si>
  <si>
    <t>11,0000000</t>
  </si>
  <si>
    <t>0,7500000</t>
  </si>
  <si>
    <t>72112</t>
  </si>
  <si>
    <t>ESTRUTURA METALICA EM TESOURAS OU TRELICAS, VAO LIVRE DE 20M, FORNECIMENTO E MONTAGEM, NAO SENDO CONSIDERADOS OS FECHAMENTOS METALICOS, AS COLUNAS, OS SERVICOS GERAIS EM ALVENARIA E CONCRETO, AS TELHAS DE COBERTURA E A PINTURA DE ACABAMENTO</t>
  </si>
  <si>
    <t>12,0000000</t>
  </si>
  <si>
    <t>0,8000000</t>
  </si>
  <si>
    <t xml:space="preserve">VIGAS BALDRAME DE 12X25CM = 36,75M ==&gt;&gt;&gt;   TRUNCAR((2*2+32,75);2)  </t>
  </si>
  <si>
    <t xml:space="preserve">VIGAS BALDRAMES==&gt;VIGAS BALDRAME DE 15X30 CM=95,5M DE COMP+++ VIGAS BALDRAMES DE 12X25CM=36,75M DE COMP. </t>
  </si>
  <si>
    <t>TRUNCAR(95,5*(2*0,3+0,15)+36,75*(2*0,25+0,12);2)</t>
  </si>
  <si>
    <t>TRUNCAR((95,5*4+23*0,9*12)*0,617;2)</t>
  </si>
  <si>
    <t>TRUNCAR(36,75*4*0,395;2)</t>
  </si>
  <si>
    <t>TRUNCAR((26,06)-((95,5*0,03*0,25+36,75*0,03*0,2+23*0,81*0,03)+(95,5*0,15*(0,25-0,03))+(36,75*0,12*(0,25-0,03))+(23*0,203)+(23*0,5*0,12*0,3));2)</t>
  </si>
  <si>
    <t>TRUNCAR(95,5*0,25+36,75*0,2+23*0,81;2)</t>
  </si>
  <si>
    <t>TRUNCAR((95,5*0,25*0,25)+(36,75*0,2*0,2)+(23*0,81);2)</t>
  </si>
  <si>
    <t>BROCAS-(D=30CM) - SOBRE ELAS VIGAS DE 12X 25CM E PILARES DE 10X30CM. TODAS SITUADAS NO CORREDOR DISTRIBUIDAS CFE, PLANTA.</t>
  </si>
  <si>
    <t>TRUNCAR(23*(2*0,85+2*0,8)*0,1/4;2)</t>
  </si>
  <si>
    <t>TRUNCAR((95,5*2*0,3+36,75*2*0,25)/4;2)</t>
  </si>
  <si>
    <t>TRUNCAR(23*2*(0,2+0,3)*0,5/4;2)</t>
  </si>
  <si>
    <t>MONTAGEM E DESMONTAGEM DE FÔRMA DE PI-LARES RETANGULARES E ESTRUTURAS SIMILARES, (VIGAS DO RESPALDO), PÉ-DIREITO SIMPLES, EM MADEIRA SERRADA, 4 UTILIZAÇÕES. M2</t>
  </si>
  <si>
    <t>ESTRIBOS P/V.BALDRAME(95,5M) DE 15X30CM =3+ 3+12+12+27+27==&gt;84CM E  DE 12X25CM(24,45M)=&gt; 3+3+9+9+22+22 =&gt; 68CM dispostos a cada 20cm</t>
  </si>
  <si>
    <r>
      <rPr>
        <b/>
        <sz val="10"/>
        <rFont val="Calibri"/>
        <family val="2"/>
      </rPr>
      <t xml:space="preserve"> ESTRIBOS A CADA 15CM PARA  TRONCOS DE PILARES  DE </t>
    </r>
    <r>
      <rPr>
        <sz val="10"/>
        <rFont val="Calibri"/>
        <family val="2"/>
      </rPr>
      <t>12X30CM=&gt; SOBRE AS SAPATAS==&gt;3+ 3+9+9+27+27 ==&gt; 78CM</t>
    </r>
  </si>
  <si>
    <t>TRUNCAR(23/0,15*0,5*0,78*0,154;2)</t>
  </si>
  <si>
    <t>TRUNCAR(95,5/0,2*0,84*0,154+36,75/0,16*0,68*0,154;2)</t>
  </si>
  <si>
    <t>IGUAL VOLUME DE CONCRETO</t>
  </si>
  <si>
    <t>PILARES==&gt;23PILARES..(SAPATAS) DE 12X 30CM (H=3,1-0,,3=2,85M)E 14 PILARES DE 12X25CM (H=2,55M)SOBRE BROCAS NAS VARANDAS+VIGAS (12X25CM) DO RESPAL-DO DA VARANDA (12X25CM)&gt;&gt;+95,5M DAS SALAS</t>
  </si>
  <si>
    <t>TRUNCAR(((36,75+0,1)*4+14*4*(2,55+0,25+0,25))*0,395;2)</t>
  </si>
  <si>
    <t>NA VARANDA ==&gt;&gt;14 PILARES (12X25CM H=2,55M, COM 4 FE DE 8MM E  TAMBEM AS VIGAS DO RESPALDO (12X25CM) 36,75M DO LADO SEM PAREDE de 12X25CM  COM 4 FERROS DE 8MM</t>
  </si>
  <si>
    <t xml:space="preserve"> 04 PORTAS DE 0.9X 2,10M</t>
  </si>
  <si>
    <t>16 JANELAS DE 2X1,20M</t>
  </si>
  <si>
    <t>TRUNCAR(4*1,3;2)</t>
  </si>
  <si>
    <t>TRUNCAR(16*2,4;2)</t>
  </si>
  <si>
    <t>TRUNCAR((23*2*2,85*(0,35+0,15)+14*2,55*2*(0,3+0,12)+28*(2*0,25+0,15)+95,5*2*0,3+36,75*(2*0,3+0,15))/4;2)</t>
  </si>
  <si>
    <t>92602 FABRICAÇÃO E INSTALAÇÃO DE TESOURA INTEIRA EM AÇO, VÃO DE 3 M, PARA TELHA UN</t>
  </si>
  <si>
    <t>ONDULADA DE FIBROCIMENTO, METÁLICA, PLÁSTICA OU TERMOACÚSTICA, INCLUSO IÇA</t>
  </si>
  <si>
    <t>MENTO.. AF_12/2015</t>
  </si>
  <si>
    <t>I 4777 CANTONEIRA ACO ABAS IGUAIS (QUALQUER BITOLA), ESPESSURA ENTRE 1/8" E 1/4" KG AS 12,9800000 10,65 138,23</t>
  </si>
  <si>
    <t>I 10997 ELETRODO REVESTIDO AWS - E7018, DIAMETRO IGUAL A 4,00 MM KG C 0,2340000 27,35 6,39</t>
  </si>
  <si>
    <t>I 40598 PERFIL UDC ("U" DOBRADO DE CHAPA) SIMPLES DE ACO LAMINADO, GALVANIZADO, AS KG AS 41,0400000 11,22 460,46</t>
  </si>
  <si>
    <t>C 88278 MONTADOR DE ESTRUTURA METÁLICA COM ENCARGOS COMPLEMENTARES H CR 1,4220000 13,65 19,41</t>
  </si>
  <si>
    <t>C 88316 SERVENTE COM ENCARGOS COMPLEMENTARES H C 0,3280000 15,16 4,97</t>
  </si>
  <si>
    <t>C 92255 INSTALAÇÃO DE TESOURA (INTEIRA OU MEIA), EM AÇO, PARA VÃOS MAIORES OU IGUA UN AS 1,0000000 137,29 137,29</t>
  </si>
  <si>
    <t>EQUIPAMENTO :</t>
  </si>
  <si>
    <t>C 92255 INSTALAÇÃO DE TESOURA (INTEIRA OU MEIA), EM AÇO, PARA VÃOS MAIORES OU IGUAIS A 3,0 M E MENORES QUE 6,0 M, INCLUSO IÇAMENTO. UN AS 1,0000000 137,29 137,29</t>
  </si>
  <si>
    <t>I 4777</t>
  </si>
  <si>
    <t>I 40598</t>
  </si>
  <si>
    <t>C88278</t>
  </si>
  <si>
    <t>C88316</t>
  </si>
  <si>
    <t>C92255</t>
  </si>
  <si>
    <t>FABRICAÇÃO E INSTALAÇÃO DE TESOURA INTEIRA EM AÇO , VÃO DE 3 M, PARA TELHA ONDULADA DE FIBROCIMENTO, METÁLICA, PLÁSTICA OU TERMOACÚSTICA, INCLUSO IÇAMENTO UN</t>
  </si>
  <si>
    <t>AREA (M2)</t>
  </si>
  <si>
    <t xml:space="preserve"> SERVENTE COM ENCARGOS COMPLEMENTARES H C 0,3280000 15,16 4,97</t>
  </si>
  <si>
    <t>MONTADOR DE ESTRUTURA METÁLICA COM ENCARGOS COMPLEMENTARES H CR 1,4220000 13,65 19,41</t>
  </si>
  <si>
    <t>PERFIL UDC ("U" DOBRADO DE CHAPA) SIMPLES DE ACO LAMINADO, GALVANIZADO, ASTM A36, 127 X 50 MM, E= 3 MM KG AS 41,0400000 11,22 460,46</t>
  </si>
  <si>
    <t>ELETRODO REVESTIDO AWS - E7018, DIAMETRO IGUAL A 4,00 MM KG C 0,2340000 27,35 6,39</t>
  </si>
  <si>
    <t>CANTONEIRA ACO ABAS IGUAIS (QUALQUER BITOLA), ESPESSURA ENTRE 1/8" E 1/4" KG AS 12,9800000 10,65 138,23</t>
  </si>
  <si>
    <t>VÃO - 3M</t>
  </si>
  <si>
    <t>EQUIPAMENTO-MATERIAL =&gt;TESOURA METÁLICA-SINAPI-COD. =&gt;</t>
  </si>
  <si>
    <t>VÃO - 4M</t>
  </si>
  <si>
    <t>VÃO -5M</t>
  </si>
  <si>
    <t>VÃO - 6M</t>
  </si>
  <si>
    <t>VÃO - 7M</t>
  </si>
  <si>
    <t>VÃO -8M</t>
  </si>
  <si>
    <t>VÃO -9M</t>
  </si>
  <si>
    <t>VÃO - 10M</t>
  </si>
  <si>
    <t>VÃO - 11M</t>
  </si>
  <si>
    <t>%=100</t>
  </si>
  <si>
    <t>VÃO -12M</t>
  </si>
  <si>
    <t>92593 (COMPOSIÇÃO REPRESENTATIVA) FABRICAÇÃO E INSTALAÇÃO DE TESOURA INTEIRA EM KG</t>
  </si>
  <si>
    <t>. AF_12/2015</t>
  </si>
  <si>
    <t>I 4777 CANTONEIRA ACO ABAS IGUAIS (QUALQUER BITOLA), ESPESSURA ENTRE 1/8" E 1/4" KG AS 0,2948000 10,65 3,13</t>
  </si>
  <si>
    <t>I 10997 ELETRODO REVESTIDO AWS - E7018, DIAMETRO IGUAL A 4,00 MM KG C 0,0029000 27,35 0,07</t>
  </si>
  <si>
    <t>I 11964 PARAFUSO DE ACO TIPO CHUMBADOR PARABOLT, DIAMETRO 3/8", COMPRIMENTO 75 MM UN AS 0,0912000 2,48 0,22</t>
  </si>
  <si>
    <t>I 40598 PERFIL UDC ("U" DOBRADO DE CHAPA) SIMPLES DE ACO LAMINADO, GALVANIZADO, AS KG AS 0,7052000 11,22 7,91</t>
  </si>
  <si>
    <t>C 88278 MONTADOR DE ESTRUTURA METÁLICA COM ENCARGOS COMPLEMENTARES H CR 0,0587000 13,65 0,80</t>
  </si>
  <si>
    <t>C 88316 SERVENTE COM ENCARGOS COMPLEMENTARES H C 0,0197000 15,16 0,29</t>
  </si>
  <si>
    <t>C 93287 GUINDASTE HIDRÁULICO AUTOPROPELIDO, COM LANÇA TELESCÓPICA 40 M, CAPACIDADE CHP AS 0,0008000 274,30 0,21</t>
  </si>
  <si>
    <t>MÁXIMA 60 T, POTÊNCIA 260 KW - CHP DIURNO. AF_03/2016</t>
  </si>
  <si>
    <t>C 93288 GUINDASTE HIDRÁULICO AUTOPROPELIDO, COM LANÇA TELESCÓPICA 40 M, CAPACIDADE CHI AS 0,0011000 126,09 0,13</t>
  </si>
  <si>
    <t>MÁXIMA 60 T, POTÊNCIA 260 KW - CHI DIURNO. AF_03/2016</t>
  </si>
  <si>
    <t>EQUIPAMENTO : 0,28 2,2134387 %</t>
  </si>
  <si>
    <t>MATERIAL : 11,70 91,6205534 %</t>
  </si>
  <si>
    <t>MAO DE OBRA : 0,78 6,1660079 %</t>
  </si>
  <si>
    <t>TOTAL COMPOSIÇÃO : 12,76 100,0000000 % -</t>
  </si>
  <si>
    <t>14M</t>
  </si>
  <si>
    <t xml:space="preserve"> FABRICAÇÃO E INSTALAÇÃO DE TESOURA INTEIRA EM AÇO, VÃO DE 8 M, PARA TELHA ONDULADA DE FIBROCIMENTO, METÁLICA, PLÁSTICA OU TERMOACÚSTICA, INCLUSO IÇAMENTO, INCLUSO IÇAMENTO  UN</t>
  </si>
  <si>
    <t xml:space="preserve">COMPOSIÇÃO REPRESENTATIVA) DO SERVIÇO DE EMBOÇO/MASSA ÚNICA, APLICADO  MANUALMEN-TE, TRAÇO 1:2:8, EM BETONEIRA DE 400L, PAREDES INTERNAS, COM EXECUÇÃO DE TALISCAS, EDIFICA-ÇÃO HABITACIONAL UNIFAMILIAR (CASAS) E EDIFICAÇÃO PÚBLICA PADRÃO M2 </t>
  </si>
  <si>
    <t xml:space="preserve">EMBOÇO OU MASSA ÚNICA EM ARGAMASSA TRA-ÇO 1:2:8, PREPARO MANUAL, APLICADA MANUAL-MENTE EM PANOS DE FACHADA COM PRESENÇA DE VÃOS, ESPESSURA DE 25 MM. M2 </t>
  </si>
  <si>
    <t>COMPO 15</t>
  </si>
  <si>
    <t xml:space="preserve"> REVESTIMENTO CERÂMICO PARA PISO COM PLACAS TIPO ESMALTADA EXTRA DE DIMENSÕES 45X45 CM APLICADA EM AMBIENTES DE ÁREA MAIOR QUE 10 M2 M2</t>
  </si>
  <si>
    <t>TODOS - CÁLCULO CFE. PLANTA BAIXA&gt;&gt;&gt;5*48+32,75*2</t>
  </si>
  <si>
    <t xml:space="preserve">&gt;&gt;ÁREA  DO CONTRA PISO MAIS AS SOLEI-RAS DAS PORTAS =&gt;TRUNCAR(305,5+5*0,9*0,12;2) </t>
  </si>
  <si>
    <t xml:space="preserve">9 X 19 CM COM DOIS FERROS DE 8MM= EM TODAS AS PAREDES QUE TEM JANELAS NA ALTURA ABAIXO DA PREVISTA PARA O ASSENTAMENTO DAS MESMAS =4*8-2*0,9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</si>
  <si>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DA ALVENARIA DAS PAREDES CAL-CULADAS&gt;&gt; ITEM 4.A.1++AREA DA CINTA CALCULADA  (-) PAREDES SEM VÃO X H      VEZES 2</t>
  </si>
  <si>
    <t>AREA  TOTAL DO PISO A SER ATERRADA X   4 CMS</t>
  </si>
  <si>
    <t>11.6</t>
  </si>
  <si>
    <t>11.24</t>
  </si>
  <si>
    <t>11.81</t>
  </si>
  <si>
    <t>ok</t>
  </si>
  <si>
    <t>PORTA EM ALUMÍNIO DE ABRIR TIPO VENEZIANA COM GUARNIÇÃO, FIXAÇÃO COM PARAFUSOS - FORNECIMENTO E INSTALAÇÃO. M2</t>
  </si>
  <si>
    <t>I-43601</t>
  </si>
  <si>
    <t>PUXADOR TUBULAR RETO SIMPLES, EM ALUMINIO CROMADO, COM COMPRIMENTO DE UN 76,08
APROX 400 MM E DIAMETRO DE 25 MM</t>
  </si>
  <si>
    <t>('PORTAS 4 P1  ===&gt;&gt;&gt;4*0,9*2,1</t>
  </si>
  <si>
    <t>JANELAS==&gt;( 16 J3 )==&gt;&gt;&gt;16*2*1,2;2)</t>
  </si>
  <si>
    <t>SOMATÓRIO CFE PLANTA</t>
  </si>
  <si>
    <t xml:space="preserve">Concreto magro para lastro traço 1:4,5:4,5 (Cimento, areia média, seixo rolado) - Preparo mecânico com betoneira 400 L. </t>
  </si>
  <si>
    <t>I36080</t>
  </si>
  <si>
    <t>SOMA DAS ÁREAS DE CHAPISCO - ÁREA DE  REVESTIMENTO EM AZULEJO</t>
  </si>
  <si>
    <t>TRUNCAR((95,5*2,85+10*2*3*3*0,15/2+32,75*(0,3+0,3+0,2))-(4*0,9*2,1+16*2*1,2)-(8*8*0,19);2)</t>
  </si>
  <si>
    <t>TRUNCAR((5*6*2,85*2)+8*2*3*3*0,15/2+14*2,55*(0,12+0,12+0,25+0,25)+(32,75+8)*(0,12+0,25+0,25);2)</t>
  </si>
  <si>
    <t>TRUNCAR(((253,75+8*8*0,19+2*32,75*0,55)-(5*6*2,85)-(4*2*3*3*0,15/2))*2;2)</t>
  </si>
  <si>
    <t>TOTAL DAS PAREDES SEM VÃOS X 2&gt;&gt; ((5*6*2,85)+(4*3*3*0,15/2)*2)) + PILARES NAS VARANDAS&gt;&gt;14*2,55*2* (0,12+0,25) + VIGAS VARANDAS=(32,75)*(0,25 + 0,25+0,12)+2*8,2*(0,25+0,25+0,12)///</t>
  </si>
  <si>
    <t>422,07+233,48</t>
  </si>
  <si>
    <t>TOTAL DO ITEM 1</t>
  </si>
  <si>
    <t>TOTAL DO ITEM 2</t>
  </si>
  <si>
    <t>CHP</t>
  </si>
  <si>
    <t>RODAPÉ CERÂMICO DE 7CM DE ALTURA COM PLACAS TIPO ESMALTADA EXTRA DE DIMENSÕES 45X45CM M</t>
  </si>
  <si>
    <t>CONTRAPISO EM ARGAMASSA TRAÇO 1:4 (CIMEN-TO E AREIA) PREPARO MECÂNICO COM  BETONEI-RA 400 L, APLICADO EM ÁREAS SECAS SOBRE LAJE, ADERIDO, ESPESSURA 4CM   M2</t>
  </si>
  <si>
    <t>PUXADOR PARA AS PORTAS P1 DE 0,9X2,10 DAS SALAS DE AULA</t>
  </si>
  <si>
    <t>COMPO 028</t>
  </si>
  <si>
    <t>PEITORIL LINEAR EM GRANITO OU MÁRMORE, L = 15CM, ASSENTADO COM ARGAMASSA 1:6 COM ADITIVO.</t>
  </si>
  <si>
    <t>TRUNCAR(32,75+2*0,85;2)</t>
  </si>
  <si>
    <t xml:space="preserve">LIMPEZA DE PORTA EM AÇO/ALUMÍNIO.  M2  </t>
  </si>
  <si>
    <t xml:space="preserve">LIMPEZA DE JANELA DE VIDRO COM CAIXILHO EM AÇO/ALUMÍNIO/PVC.  M2 </t>
  </si>
  <si>
    <t>AUXILIAR DE SERVIÇOS GERAIS COM ENCARGOS COMPLEMENTARES H CR 0,2036000 15,08 3,07</t>
  </si>
  <si>
    <t>H/M2</t>
  </si>
  <si>
    <t>COMPO 29</t>
  </si>
  <si>
    <t xml:space="preserve"> FORNECIMENTO E INSTALAÇÃO DE  TESTEIRA DE MADEIRA DE 20 CM NOS TELHADOS DOS BLOCOS DA ESCOLA SÃO JOSÉ OPERÁRIO INCLUSO PINTURA </t>
  </si>
  <si>
    <t>FORNECIMENTO E INSTALAÇÃO DE  TESTEIRA DE MADEIRA DE 20 CM NOS TELHADOS DOS BLOCOS DA ESCOLA SÃO JOSÉ OPERÁRIO INCLUSO PINTURA NOS DOIS LADOS</t>
  </si>
  <si>
    <t>TESTERIA FRONTAL E LATERAL++&gt; (32,75+2*0,85)*2+(5,18+0,85*2+2*3,95</t>
  </si>
  <si>
    <t>SOMATÓRIO ÁREA INTERNA CFE PLANTA+ ÁREAS DOS BEIRAIS - CALCULO CFE. DO TELHADO</t>
  </si>
  <si>
    <t>JANELAS &gt;&gt; TRUNCAR(8*2;2)</t>
  </si>
  <si>
    <t>8*2</t>
  </si>
  <si>
    <t>TRUNCAR((23*0,203+23*0,5*0,12*0,3)+(95,5*0,15*0,3+36,75*0,12*0,25);2)</t>
  </si>
  <si>
    <t xml:space="preserve">VOLUME  CFE. ITEM  6.A.13 E 4.A.14 </t>
  </si>
  <si>
    <t>AREA DE PREPARO DE FUNDO DA VALA X  (E= 3CM=ESP. DO LASTRO)==&gt;ITEM 3D.=49,85M2</t>
  </si>
  <si>
    <t>TRUNCAR(49,85*0,03;2)</t>
  </si>
  <si>
    <t>TRUNCAR((23*2,85*0,12*0,3+14*0,12*0,25*2,55+132,25*0,12*0,25);2)</t>
  </si>
  <si>
    <t>TRUNCAR(8*8-4*0,9;2)</t>
  </si>
  <si>
    <t>IGUAL AO TELHADO (348,99M2)</t>
  </si>
  <si>
    <t>8 CFE PLANTA</t>
  </si>
  <si>
    <t>TRUNCAR(4*48+65,08;2)</t>
  </si>
  <si>
    <t>TRUNCAR(257,08+5*0,9*0,12;2)</t>
  </si>
  <si>
    <t>PERÍMETRO DISPOSTO NA PLANTA BAIXA MENOS PORTAS+PILARES &gt;14*2*(0,12+0,25)</t>
  </si>
  <si>
    <t>TRUNCAR(257,08*0,04;2)</t>
  </si>
  <si>
    <t>TRUNCAR(28*4+(32,75-8*0,9)+14*2*(0,12+0,25);2)</t>
  </si>
  <si>
    <t>TRUNCAR((28*4+72,38)+4*(3,18+0,85);2)</t>
  </si>
  <si>
    <t>TRUNCAR((48*4+65,08)+4*0,85*(3,18+0,85)+2*0,85*(32,75+0,85);2)</t>
  </si>
  <si>
    <t xml:space="preserve">LIMPEZA DE SUPERFÍCIE COM JATO DE ALTA PRESSÃO. AF_04/2019 M2 </t>
  </si>
  <si>
    <t>TRUNCAR((2*(32,75+0,85)+4*(3,18+0,85));2)</t>
  </si>
  <si>
    <t>FORNECIMENTO/FIXAÇÃO DE PUXADOR TUBULAR RETO SIMPLES, EM ALUMINIO CROMADO, COM COMPRIMENTO DE APROX 400 MM E DIAM=25 MM</t>
  </si>
  <si>
    <t>TRUNCAR(4*0,9*2,1;2)*2</t>
  </si>
  <si>
    <t>TRUNCAR(16*2*1,2;2)*2</t>
  </si>
  <si>
    <t xml:space="preserve"> FORNECIMENTO E INSTALAÇÃO DE DE BARRA DE APOIO RETA, EM ALUMINIO, COMP. 80CM, DIAMETRO MINIMO 3 CM NAS PORTAS DOS BANHEIROS</t>
  </si>
  <si>
    <t>BARRA DE APOIO RETA, EM ALUMINIO, COMPRIMENTO 80CM, DIAMETRO MINIMO 3 CM UN AS 169,00</t>
  </si>
  <si>
    <t>COMPO 33</t>
  </si>
  <si>
    <t>FORNECIMENTO E INSTALAÇÃO DE SIFAO PLASTICO TIPO COPO PARA PIA OU LAVATORIO, 1x1.1/2 "</t>
  </si>
  <si>
    <t>SIFAO PLASTICO TIPO COPO PARA PIA OU LAVATORIO, 1 X 1.1/2 " UN CR 18,58</t>
  </si>
  <si>
    <t>ABERTURA PARA ENCAIXE DE CUBA OU LAVATORIO EM BANCADA DE MARMORE/ GRANITO OU OUTRO TIPO DE PEDRA NATURAL UN 136,82</t>
  </si>
  <si>
    <t>FURO PARA TORNEIRA OU OUTROS ACESSORIOS EM BANCADA DE MARMORE/ GRANITO OU OUTRO TIPO DE PEDRA NATURAL  UN 20,52</t>
  </si>
  <si>
    <t>RODAPE OU RODABANCADA EM GRANITO, POLIDO, TIPO ANDORINHA/ QUARTZ/ CASTELO/CORUMBA OU OUTROS EQUIVALENTES DA REGIAO, H= 10 CM, E= *2,0* CM M 55,44</t>
  </si>
  <si>
    <t>FITA VEDA ROSCA EM ROLOS DE 18 MM X 10 M (L X C) UN C 0,0332000 5,00 0,16</t>
  </si>
  <si>
    <t>ENCANADOR OU BOMBEIRO HIDRÁULICO COM ENCARGOS COMPLEMENTARES H C 0,0845000 18,72 1,58</t>
  </si>
  <si>
    <t>GRANITO PARA BANCADA, POLIDO, TIPO ANDORINHA/ QUARTZ/ CASTELO/ CORUMBA OU M2 562,26 (APOIADA NA PAREDE E COM UM SUPORTE NO MEIO DAS CUBAS)</t>
  </si>
  <si>
    <t>BOLSA DE LIGACAO EM PVC FLEXIVEL P/ VASO SANITARIO 1.1/2" (40MM) UN 1</t>
  </si>
  <si>
    <t>COMPO 35</t>
  </si>
  <si>
    <t>BUCHA NYLON S-8 C/ PARAFUSO ACO ZINC CAB CHATA ROSCA SOBERBA 4,8X50MM  4</t>
  </si>
  <si>
    <t>1/5=0,20M</t>
  </si>
  <si>
    <t>SERVENTE COM ENCARGOS COMPLEMENTARES H C 0,3628000 15,16 5,50==&gt;M&gt;(15,16/5)/2</t>
  </si>
  <si>
    <t>ENGATE/RABICHO FLEXIVEL PLASTICO (PVC OU ABS) BRANCO 1/2 " X 40 CM UN CR 8,27</t>
  </si>
  <si>
    <t>ENCANADOR OU BOMBEIRO HIDRÁULICO COM ENCARGOS COMPLEMENTARES H C 18,72</t>
  </si>
  <si>
    <t>SERVENTE COM ENCARGOS COMPLEMENTARES H C 0,3628000 15,16 5,50==&gt;M&gt;(15,16/5)</t>
  </si>
  <si>
    <t>LIXAMENTO DE MADEIRA PARA APLICAÇÃO DE FUNDO OU PINTURA M2   1,51==&gt;M=(1/5)=</t>
  </si>
  <si>
    <t>1/5=0,2</t>
  </si>
  <si>
    <t>PINTURA FUNDO NIVELADOR ALQUÍDICO BRANCO EM MADEIRA M2=22,66==&gt; M=( 1/5</t>
  </si>
  <si>
    <t>PINTURA TINTA DE ACABAMENTO (PIGMENTADA) ESMALTE SINTÉTICO BRILHANTE EM MADEIRA, 2 DEMÃOS.  11,40 M2==&gt;M=1/5</t>
  </si>
  <si>
    <t>COMPO 36</t>
  </si>
  <si>
    <t>1M2&gt;&gt; 4M</t>
  </si>
  <si>
    <t>TRUNCAR(34*2*0,254/2;2)</t>
  </si>
  <si>
    <t>SOLDA DE TOPO EM CHAPA/PERFIL/TUBO DE AÇO CHANFRADO, E=5/16''...34*0,254/2*2LADOS.&gt;&gt; INCLUI SOLDADOR E ELETRODO</t>
  </si>
  <si>
    <t>CUBA DE EMBUTIR OVAL EM LOUÇA BRANCA, 35 X 50CM OU EQUIVALENTE, INCLUSO VÁLVULA EM METAL CROMADO E SIFÃO FLEXÍVEL EM PVC - FORNECIMENTO E INSTALAÇÃO UN</t>
  </si>
  <si>
    <t>TRES CUBAS</t>
  </si>
  <si>
    <t>QUATRO SUPORTES</t>
  </si>
  <si>
    <t>TRES TORNEIRAS</t>
  </si>
  <si>
    <t>MASSA PLASTICA PARA MARMORE/GRANITO KG 0,3844000 40,53 15,57</t>
  </si>
  <si>
    <t>0,3844*3</t>
  </si>
  <si>
    <t>MARMORISTA/GRANITEIRO COM ENCARGOS COMPLEMENTARES H 1,9209000 18,79 36,09**3</t>
  </si>
  <si>
    <t>SERVENTE COM ENCARGOS COMPLEMENTARES H C 0,9834000 15,16 14,90**3</t>
  </si>
  <si>
    <t>SUPORTE MÃO FRANCESA EM ACO, ABAS IGUAIS 40 CM, CAPACIDADE MINIMA 70 KG, BRANCO - FORNECIMENTO E INSTALAÇÃO. UM (INCLUI, BUCHAS E MÃO DE OBRA)</t>
  </si>
  <si>
    <t>TORNEIRA CROMADA DE MESA, 1/2 OU 3/4, PARA LAVATÓRIO, PADRÃO POPULAR - FORNECIMENTO E INSTALAÇÃO UN</t>
  </si>
  <si>
    <t>8.H.4</t>
  </si>
  <si>
    <t>8.H.17</t>
  </si>
  <si>
    <t>8.H.18</t>
  </si>
  <si>
    <t>CAIXA D´ÁGUA EM POLIÉSTER REFORÇADO COM FIBRA DE VIDRO, 5000 LITROS - FORNECIMENTO E INSTALAÇÃO UN</t>
  </si>
  <si>
    <t>PREPARO DE FUNDO DE VALA COM LARGURA MENOR QUE 1,5 M (ACERTO DO SOLO NATURAL M20,8100000 4,37 3,53</t>
  </si>
  <si>
    <t>ALVENARIA DE VEDAÇÃO DE BLOCOS VAZADOS DE CONCRETO DE 9X19X39 CM (ESP=9CM)E ARGAMASSA DE ASSENTAMENTO COM PREPARO EM BETONEIRA. M2</t>
  </si>
  <si>
    <t>0,7*0,7</t>
  </si>
  <si>
    <t>0,9*0,9</t>
  </si>
  <si>
    <t>0,9*0,9*0,65</t>
  </si>
  <si>
    <t>CHAPISCO APLICADO EM ALVENARIAS E ESTRUTURAS DE CONCRETO INTERNAS, COM COLHER DE PEDREIRO. ARGAMASSA TRAÇO 1:3 COM PREPARO EM BETONEIRA 400L M2</t>
  </si>
  <si>
    <t>0,9*0,9*0,05</t>
  </si>
  <si>
    <t>2*0,5*(0,84+0,6)</t>
  </si>
  <si>
    <t>ÁREA DA ALVENARIA</t>
  </si>
  <si>
    <t xml:space="preserve">EMBOÇO, EM ARGAMASSA TRAÇO 1:2:8, PPREPARO MECÂNICO COM BETONEIRA 400L, APLICADO MANUALMENTE EM FACES INTERNAS DE PAREDES COM ÁREA MENOR QUE 5M2 M2
</t>
  </si>
  <si>
    <t>COMPO 38</t>
  </si>
  <si>
    <t>CAIXA ENTERRADA HIDRÁULICA RETANGULAR, EM ALVENARIA COM BLOCOS DE CONCRETO , DIMENSÕES INTERNAS: 0,6X0,6X0,6 M PARA REDE DE ESGOTO. UN</t>
  </si>
  <si>
    <t>COMPO 39</t>
  </si>
  <si>
    <t>COMPOSIÇÃO DE PREÇOS PARA FORNECIMENTO E INSTALAÇÃO DE CAIXA ENTERRADA HIDRÁULICA RETANGULAR, EM ALVENARIA COM BLOCOS DE CONCRETO , DIMENSÕES INTERNAS: 0,4X0,4X0,4M PARA REDE DE ESGOTO/PLUVIAL</t>
  </si>
  <si>
    <t>0,7*0,7*0,5</t>
  </si>
  <si>
    <t>EXECUÇÃO EM CONCRETO (E=5CM) DO FUNDO DA CAIXA EM TODA A ÁAREA ESCAVADA 0,7X0,7M COM CONCRETO MOLDADO IN  LOCO, FEITO EM OBRA, ACABAMENTO CONVENCIONAL, NÃO ARMADO - E ASSENTAMENTO DA ALVENARIA  M3</t>
  </si>
  <si>
    <t>0,7*0,7*0,05</t>
  </si>
  <si>
    <t>2*0,4*(0,64+0,4)</t>
  </si>
  <si>
    <t>4*0,03*0,84</t>
  </si>
  <si>
    <t>1,0*1,0*0,7</t>
  </si>
  <si>
    <t>1*1,0</t>
  </si>
  <si>
    <t>1,0*1,0*0,05</t>
  </si>
  <si>
    <t>4*0,03*1*0,65</t>
  </si>
  <si>
    <t>0,5*0,5</t>
  </si>
  <si>
    <t>4*0,03*0,64*0,45</t>
  </si>
  <si>
    <t>18*1*2*0,395</t>
  </si>
  <si>
    <t>ACO CA-50, 10,0 MM, VERGALHAO A CADA 5CM COM 1M EM CADA DIREÇÃO.....(18 DE 1M DE CADA LADO DISTANTE  5CM UM DO OUTRO)..COD. INCLUI FERRAGEM ECORTE E DOBRA E ARMADOR - KG 16,16</t>
  </si>
  <si>
    <t>COMPOSIÇÃO DE CUSTO POR M2 DE GRELHA COM FERROS ACO CA-50 DE 10MM, SOLDADOS EM CANTONEIRAS DE ABAS IGUAIS  PARA UTILIZAÇÃO NAS CAIXAS DE  INSPEÇÃO DA DRENAGEM(A=0,5*0,5M)</t>
  </si>
  <si>
    <t xml:space="preserve">TUBO PVC, SÉRIE R, ÁGUA PLUVIAL, DN 100 MM, FORNECIDO E INSTALADO EM RAMALDE ENCA-MINHAMENTO M </t>
  </si>
  <si>
    <t xml:space="preserve"> TUBO PVC, SÉRIE R, ÁGUA PLUVIAL, DN 150 MM, FORNECIDO E INSTALADO EM CONDUTORES DE ÁGUAS PLUVIAIS M</t>
  </si>
  <si>
    <t xml:space="preserve">CALHA EM CHAPA DE AÇO GALVANIZADO NÚME-RO 24, DESENVOLVIMENTO DE 50 CM, INCLUSO TRANSPORTE VERTICAL. M </t>
  </si>
  <si>
    <r>
      <t xml:space="preserve"> </t>
    </r>
    <r>
      <rPr>
        <b/>
        <sz val="14"/>
        <rFont val="Calibri"/>
        <family val="2"/>
      </rPr>
      <t xml:space="preserve">ALVENARIA E ESTRUTURA </t>
    </r>
    <r>
      <rPr>
        <b/>
        <sz val="12"/>
        <rFont val="Calibri"/>
        <family val="2"/>
      </rPr>
      <t xml:space="preserve">- </t>
    </r>
    <r>
      <rPr>
        <b/>
        <sz val="10"/>
        <rFont val="Calibri"/>
        <family val="2"/>
      </rPr>
      <t>FORMAS,FERRAGENS, CONCRETAGEM DE PILARES, VIGAS DO RESPALDO,VERGAS E CINTA DE AMARRAÇÃO</t>
    </r>
  </si>
  <si>
    <t xml:space="preserve">EXTINTOR DE INCÊNDIO PORTÁTIL COM CARGA DE PQS DE 8 KG, CLASSE BC - FORNECIMENTO E INSTALAÇÃO UN </t>
  </si>
  <si>
    <t>COMPO 04</t>
  </si>
  <si>
    <t>TOTAL DO ITEM 3</t>
  </si>
  <si>
    <t>COBERTURA - TELHAS, TESOURAS, TRAMAS E PINTURA</t>
  </si>
  <si>
    <t>TOTAL DO ITEM 4</t>
  </si>
  <si>
    <t>TOTAL DO ITEM 5</t>
  </si>
  <si>
    <t>TOTAL DO ITEM 6</t>
  </si>
  <si>
    <t>TOTAL DO ITEM 9</t>
  </si>
  <si>
    <t>TOTAL DO ITEM 10</t>
  </si>
  <si>
    <t>TOTAL DO ITEM 11</t>
  </si>
  <si>
    <t>TOTAL DO ITEM 12</t>
  </si>
  <si>
    <t>TOTAL DO ITEM 13</t>
  </si>
  <si>
    <t>TOTAL DO ITEM 7</t>
  </si>
  <si>
    <r>
      <t xml:space="preserve">COMPO </t>
    </r>
    <r>
      <rPr>
        <b/>
        <sz val="10"/>
        <rFont val="Calibri"/>
        <family val="2"/>
      </rPr>
      <t>28</t>
    </r>
  </si>
  <si>
    <t>COMPO 31</t>
  </si>
  <si>
    <t>COMPO 40</t>
  </si>
  <si>
    <t xml:space="preserve">CANTONEIRA (ABAS IGUAIS) EM FERRO GALVANIZADO, 25,4 MM X 3,17 MM (L X E), 1,27KG/M M </t>
  </si>
  <si>
    <t>SERVENTE COM ENCARGOS COMPLEMENTARES H C 0,02 15,16 5,50==&gt;M&gt;(15,16/5)/2</t>
  </si>
  <si>
    <t>FORNECIMENTO E INSTALAÇÃO CAIXA DE DESCARGA PLASTICA EXTERNA COMPLETA, CAPACI-DADE 9L COM TUBO DE DESCARGA, ENGATE FLEXIVEL, BOIA E SUPORTE PARA FIXAÇÃO, BOLSA DE LIGAÇÃO EM PVC FLEXÍVEL E CONJUNTO PARA FIXACAO DA CAIXA DE DESCARGA</t>
  </si>
  <si>
    <t xml:space="preserve"> COMPOSIÇÃO DE CUSTO POR M2 DE GRELHA COM FERROS ACO CA-50 DE 10MM, SOLDADOS EM CANTONEIRAS DE ABAS IGUAIS  PARA UTILIZAÇÃO NAS CAIXAS DE  INSPEÇÃO DA  - FORNECIMENTO E INSTALAÇÃO </t>
  </si>
  <si>
    <t>9.7</t>
  </si>
  <si>
    <t>9.8</t>
  </si>
  <si>
    <t>9.9</t>
  </si>
  <si>
    <t>9.10</t>
  </si>
  <si>
    <t>9.11</t>
  </si>
  <si>
    <t>LUMINARIA DE TETO PLAFON/PLAFONIER EM PLASTICO COM BASE E27, POTENCIA MAXIMA 60 W (NAO INCLUI LAMPADA)</t>
  </si>
  <si>
    <t>LUMINÁRIA DE EMERGÊNCIA, COM 30 LÂMPADAS LED DE 2 W, SEM REATOR - FORNECIMENTO E INSTALAÇÃO. UM</t>
  </si>
  <si>
    <t>COMPO 42</t>
  </si>
  <si>
    <t>DISPOSITIVO DR, 2 POLOS, SENSIBILIDADE DE 30 MA, CORRENTE DE 25 A, TIPO AC UN CR 148,49</t>
  </si>
  <si>
    <t>UNI</t>
  </si>
  <si>
    <t>TERMINAL A COMPRESSAO EM COBRE ESTANHADO PARA CABO 4 MM2, 1 FURO E 1 COMPRESSAO, PARA PARAFUSO DE FIXACAO M5 UN CR 1,0000000 0,99 0,99</t>
  </si>
  <si>
    <t>AUXILIAR DE ELETRICISTA COM ENCARGOS COMPLEMENTARES H CR 0,0663000</t>
  </si>
  <si>
    <t xml:space="preserve"> ELETRICISTA COM ENCARGOS COMPLEMENTARES H C 0,0663000 19,53 1,29</t>
  </si>
  <si>
    <t xml:space="preserve"> FORNECIMENTO E INSTALAÇÃO DE  DISJUNTOR BIPOLAR DR DE 25A </t>
  </si>
  <si>
    <t xml:space="preserve"> FORNECIMENTO E INSTALAÇÃO DE  DISJUNTOR BIPOLAR DR DE 40A </t>
  </si>
  <si>
    <t xml:space="preserve">DISPOSITIVO DR, 2 POLOS, SENSIBILIDADE DE 30 MA, CORRENTE DE 40 A, TIPO AC UN CR </t>
  </si>
  <si>
    <t>COMPO 43</t>
  </si>
  <si>
    <t>]</t>
  </si>
  <si>
    <t>FORNECIMENTO E INSTALAÇÃO DE DISPOSITIVO DPS, 1 POLOS, TENSÃO MÁXIMA DE 175V, CORRENTE MAXIMA DE 20 KA PARA INSTALAÇÃO EM QUADRO DE DISTRIBUIÇÃO DE ENERGIA</t>
  </si>
  <si>
    <t xml:space="preserve"> FORNECIMENTO E INSTALAÇÃO DE  DISPOSITIVO BIPOLAR DR  DE 40A </t>
  </si>
  <si>
    <t>DISJUNTOR MONOPOLAR TIPO DIN, CORRENTE NOMINAL 10A -FORNECIMENTO E INSTALAÇÃO UN</t>
  </si>
  <si>
    <t>COMPOSIÇÃO DE PREÇOS PARA FORNECIMENTO E INSTALAÇÃO DE CAIXA ENTERRADA HIDRÁULI-CA RETANGULAR, EM ALVENARIA COM BLOCOS DE CONCRETO , DIMENSÕES INTERNAS: 0,8X0,8X0,8M PARA REDE DE ESGOTO/PLUVIAL</t>
  </si>
  <si>
    <t>COMPOSIÇÃO DE PREÇOS PARA FORNECIMENTO E INSTALAÇÃO DE CAIXA ENTERRADA HIDRÁULI-CA RETANGULAR, EM ALVENARIA COM BLOCOS DE CONCRETO , DIMENSÕES INTERNAS: 0,4X0,4X0,4M PARA REDE DE ESGOTO/PLUVIAL</t>
  </si>
  <si>
    <t>VALOR</t>
  </si>
  <si>
    <t xml:space="preserve"> CERCOL - FONE 98110.0082  E 99611-8126 - INFORMAÇÃO NA EMPRESA VLR COLOCADO  PARA CX. DE ÁGUA DE  5MIL  LITROS COM 2 PILARES = R$5.600,00</t>
  </si>
  <si>
    <t xml:space="preserve">FABINHO - AMPLA PRÉMOLDADOS - INFORMAÇÃO VIA TELEFONE EM 6/04/2022 - FONE 981282050 PRÉ MOLDADO - NÃO VENDE A ESTRUTURA COM 2 PILARES </t>
  </si>
  <si>
    <t xml:space="preserve">FABIANO - PRÉMOLDADOS USE-METAL - INFORMAÇÃO VIA TELEFONE EM 14/04/2022 - FONE 98111.3531 PRÉ MOLDADO - NÃO VENDE A ESTRUTURA COM 2 PILARES </t>
  </si>
  <si>
    <t>SUPORTE EM ESTRUTURA DE CONCRETO PRÉ MOLDADO DUPLO(2 PILARES) PARA RESERVATÓRIO DE 5000L, CUJO CUSTO MÉDIO COLOCADO NO LOCAL, FOI  LEVANTADO NAS TRES EMPRESAS  FABRICANTES DE ARIPUANÃ E SÓMENTE UMA FAZ  ((PREÇO ÚNICO ENCONTRADO CFE. ABAIXO)</t>
  </si>
  <si>
    <t>TE, PVC, SOLDÁVEL, DN 25MM, INSTALADO EM RESERVAÇÃO DE ÁGUA DE EDIFICAÇÃO QUE POSSUA RESERVATÓRIO DE FIBRA/FIBROCIMENTO - FORNECIMENTO E INSTALAÇÃO</t>
  </si>
  <si>
    <t>Execução de reservatório  de água 5000 litros em predio comercial apoiada em estrutura de concreto premoldado, com custo  de acordo com levantamento feito em fornecedores dessa cidade, já instalados.</t>
  </si>
  <si>
    <t xml:space="preserve"> ELETRICISTA COM ENCARGOS COMPLEMENTARES H C 0,400000 19,53 1,29</t>
  </si>
  <si>
    <t xml:space="preserve">MONTADOR DE ESTRUTURA METÁLICA COM ENCARGOS COMPLEMENTARES H CR 0,4994000 </t>
  </si>
  <si>
    <t xml:space="preserve">PARAFUSO ROSCA SOBERBA ZINCADO CABECA CHATA FENDA SIMPLES (4,8 X 40 MM) (1.1/2") UN </t>
  </si>
  <si>
    <t xml:space="preserve">CAIXA DE DESCARGA DE PLASTICO EXTERNA, DE *9* L, PUXADOR FIO DE NYLON, NAO INCLUSO CANO, BOLSA, ENGATE  UN </t>
  </si>
  <si>
    <t xml:space="preserve">TUBO DE DESCIDA EXTERNO DE PVC PARA CAIXA DE DESCARGA EXTERNA ALTA - 40 MM X 160 MM UN </t>
  </si>
  <si>
    <t>igual a area do telhado</t>
  </si>
  <si>
    <t xml:space="preserve">COMPO 08 </t>
  </si>
  <si>
    <t>TRUNCAR(((3,18+0,8)*(32,75+2*0,8)*2+(32,75+2*0,8)*2,2);2)</t>
  </si>
  <si>
    <t>m</t>
  </si>
  <si>
    <t>unid.</t>
  </si>
  <si>
    <t>INSTALAÇÕES DE PROTEÇÃO E COMBATE A INCÊNDIO</t>
  </si>
  <si>
    <t>Extintores</t>
  </si>
  <si>
    <t>14.1.1</t>
  </si>
  <si>
    <t>13960.8.1.1</t>
  </si>
  <si>
    <t>Extintor de gás carbônico, capacidade 6 kg</t>
  </si>
  <si>
    <t>14.1.2</t>
  </si>
  <si>
    <t>13965.8.1.1</t>
  </si>
  <si>
    <t>Extintor de água pressurizada, capacidade 10 litros</t>
  </si>
  <si>
    <t>14.1.3</t>
  </si>
  <si>
    <t>13970.8.1.2</t>
  </si>
  <si>
    <t>Extintor de pó químico pressurizado, capacidade 8 kg</t>
  </si>
  <si>
    <t>Hidrantes</t>
  </si>
  <si>
    <t>14.2.1</t>
  </si>
  <si>
    <t>13975.8.1.1</t>
  </si>
  <si>
    <t>Abrigo para hidrante em chapa de aço carbono , com mangueira de Ø 65 mm (2 1/2") x 30 m</t>
  </si>
  <si>
    <t>14.2.2</t>
  </si>
  <si>
    <t>13975.8.3.1</t>
  </si>
  <si>
    <t>Registro de recalque no passeio, Ø 65 mm (2 1/2")</t>
  </si>
  <si>
    <t>14.2.3</t>
  </si>
  <si>
    <t>Acionador manual da bomba de incêndio</t>
  </si>
  <si>
    <t>14.2.4</t>
  </si>
  <si>
    <t>14.05.11</t>
  </si>
  <si>
    <t>Bomba de incêndio 3CV, Hm=15,00m</t>
  </si>
  <si>
    <t>14.2.5</t>
  </si>
  <si>
    <t>15110.8.1.7</t>
  </si>
  <si>
    <t>Registro de gaveta bruto Ø 65 mm (2 1/2")</t>
  </si>
  <si>
    <t>14.2.6</t>
  </si>
  <si>
    <t>Valvula de retenção horizontal Ø 65 mm (2 1/2")</t>
  </si>
  <si>
    <t>14.2.7</t>
  </si>
  <si>
    <t>14.04.06</t>
  </si>
  <si>
    <t>Assentamento de tubo de aço galvanizado, Ø 2 1/2", inclusive conexões</t>
  </si>
  <si>
    <t>Sistema de alarme</t>
  </si>
  <si>
    <t>14.3.1</t>
  </si>
  <si>
    <t>Central de detecção e alarme</t>
  </si>
  <si>
    <t>14.3.2</t>
  </si>
  <si>
    <t>Bateria para o sistema de alarme</t>
  </si>
  <si>
    <t>14.3.3</t>
  </si>
  <si>
    <t>Avisador sonoro e visual</t>
  </si>
  <si>
    <t>14.3.4</t>
  </si>
  <si>
    <t>13850.8.2.1</t>
  </si>
  <si>
    <t>Acionador manual de alarme de incêndio</t>
  </si>
  <si>
    <t>Diversos</t>
  </si>
  <si>
    <t>14.4.1</t>
  </si>
  <si>
    <t>Placas de sinalização diversas - conforme projeto</t>
  </si>
  <si>
    <t>14.4.2</t>
  </si>
  <si>
    <t>Cabo PP - 2 x 2.50mm²</t>
  </si>
  <si>
    <t>14.4.3</t>
  </si>
  <si>
    <t>Cabo "Shield" - (3+1) x 1.00mm²</t>
  </si>
  <si>
    <t>14.4.4</t>
  </si>
  <si>
    <t>16132.8.2.2</t>
  </si>
  <si>
    <t>Eletroduto de PVC rígido roscável, com conexões Ø 25 mm (3/4")</t>
  </si>
  <si>
    <t>14.4.5</t>
  </si>
  <si>
    <t>02315.8.1.9</t>
  </si>
  <si>
    <t>Escavação manual de vala em solo de 1ª categoria (profundidade: até 2 m)</t>
  </si>
  <si>
    <t>m³</t>
  </si>
  <si>
    <t>14.4.6</t>
  </si>
  <si>
    <t>02315.8.7.1</t>
  </si>
  <si>
    <t>Reaterro manual de vala apiloado</t>
  </si>
  <si>
    <t>MINISTÉRIO DA EDUCAÇÃO</t>
  </si>
  <si>
    <t>Obra: Quadra coberta grande - opção 220V com blocos</t>
  </si>
  <si>
    <t>Data de preço: janeiro/2020 com desoneração</t>
  </si>
  <si>
    <t xml:space="preserve">Unidade federativa: </t>
  </si>
  <si>
    <t xml:space="preserve">Planilha Orçamentária </t>
  </si>
  <si>
    <t>BDI:</t>
  </si>
  <si>
    <t>Quadra coberta grande - 220V com blocos</t>
  </si>
  <si>
    <t>CÓDIGO</t>
  </si>
  <si>
    <t>UN.</t>
  </si>
  <si>
    <t>QUANT.</t>
  </si>
  <si>
    <t>CUSTO (R$)</t>
  </si>
  <si>
    <t>PREÇO (R$)</t>
  </si>
  <si>
    <t>VALOR (R$)</t>
  </si>
  <si>
    <t>74209/1</t>
  </si>
  <si>
    <t>Placa de obra em chapa de aço galvanizado, Padrão Governo Federal</t>
  </si>
  <si>
    <t>m²</t>
  </si>
  <si>
    <t>74220/1</t>
  </si>
  <si>
    <t>Tapume de chapa de madeira compensada, espessura 6mm e h= 2,20m</t>
  </si>
  <si>
    <t>C2850</t>
  </si>
  <si>
    <t>Entrada de energia elétrica aérea monofásica 50A com poste de concreto; inclusive cabeamento, caixa de proteção para medidor e aterramento</t>
  </si>
  <si>
    <t>un</t>
  </si>
  <si>
    <t xml:space="preserve">Instalação provisória de água </t>
  </si>
  <si>
    <t>Instalações provisórias de esgoto</t>
  </si>
  <si>
    <t>Execução de sanitário e vestiário em canteiro de obra, inclusive instalação e aparelhos</t>
  </si>
  <si>
    <t>1.7</t>
  </si>
  <si>
    <t>Barracão para escritório de obra porte pequeno s=20,00m²</t>
  </si>
  <si>
    <t>1.8</t>
  </si>
  <si>
    <t>Barracão provisório para depósito</t>
  </si>
  <si>
    <t>1.9</t>
  </si>
  <si>
    <t>C1630</t>
  </si>
  <si>
    <t xml:space="preserve">Locação da obra (execução de gabarito) </t>
  </si>
  <si>
    <t>1.10</t>
  </si>
  <si>
    <t>73859/2</t>
  </si>
  <si>
    <t>Limpeza mecanizada de terreno com remoção de camada vegetal</t>
  </si>
  <si>
    <t>Subtotal</t>
  </si>
  <si>
    <t>MOVIMENTO DE TERRA PARA FUNDAÇÕES</t>
  </si>
  <si>
    <t>Escavação manual de valas em qualquer terreno exceto rocha até h= 2,0m</t>
  </si>
  <si>
    <t>Regularização e compactação do fundo de valas</t>
  </si>
  <si>
    <t>Reaterro apiloado de vala com material da obra</t>
  </si>
  <si>
    <t>FUNDAÇÕES</t>
  </si>
  <si>
    <t>CONCRETO ARMADO - BLOCOS</t>
  </si>
  <si>
    <t>3.1.1</t>
  </si>
  <si>
    <t>Estaca escavada mecanicamente com 25 cm de diametro, sem armação</t>
  </si>
  <si>
    <t>3.1.2</t>
  </si>
  <si>
    <t>Lastro de concreto não-estrutural, espessura 5cm</t>
  </si>
  <si>
    <t>3.1.3</t>
  </si>
  <si>
    <t>Forma de madeira em tábuas para fundações, com reaproveitamento</t>
  </si>
  <si>
    <t>3.1.4</t>
  </si>
  <si>
    <t>Armação de aço CA-50 Ø 8mm; incluso fornecimento, corte, dobra e colocação</t>
  </si>
  <si>
    <t>3.1.5</t>
  </si>
  <si>
    <t>Armação de aço CA-50 Ø 10mm; incluso fornecimento, corte, dobra e colocação</t>
  </si>
  <si>
    <t>3.1.6</t>
  </si>
  <si>
    <t>Armação de aço CA-60 Ø 5,0mm; incluso fornecimento, corte, dobra e colocação</t>
  </si>
  <si>
    <t>3.1.7</t>
  </si>
  <si>
    <t>Concreto Bombeado fck= 25MPa; incluindo preparo, lançamento e adensamento</t>
  </si>
  <si>
    <t>CONCRETO ARMADO - VIGAS BALDRAMES</t>
  </si>
  <si>
    <t>3.2.1</t>
  </si>
  <si>
    <t>3.2.2</t>
  </si>
  <si>
    <t>3.2.3</t>
  </si>
  <si>
    <t>3.2.4</t>
  </si>
  <si>
    <t>Armação de aço CA-60 Ø 5mm; incluso fornecimento, corte, dobra e colocação</t>
  </si>
  <si>
    <t>3.2.5</t>
  </si>
  <si>
    <t>SUPERESTRUTURA</t>
  </si>
  <si>
    <t>CONCRETO ARMADO - REVESTIMENTO DOS PILARES</t>
  </si>
  <si>
    <t>4.1.1</t>
  </si>
  <si>
    <t>Montagem e desmontagem de forma, madeira compensada com reaproveitamento</t>
  </si>
  <si>
    <t>4.1.2</t>
  </si>
  <si>
    <t>ESTRUTURA METÁLICA</t>
  </si>
  <si>
    <t>4.2.1</t>
  </si>
  <si>
    <t>Estrutura metálica para colunas, altura variável</t>
  </si>
  <si>
    <t>4.2.3</t>
  </si>
  <si>
    <t>C1600</t>
  </si>
  <si>
    <t>Lanternim em estrutura metálica</t>
  </si>
  <si>
    <t>SISTEMAS DE COBERTURA</t>
  </si>
  <si>
    <t>Telha metálica ondulada pré pintada na cor branca, espessura 0,5mm (cobertura em arco)</t>
  </si>
  <si>
    <t>Telha metálica ondulada pré pintada na cor branca, espessura 0,5mm (fechamento lateral)</t>
  </si>
  <si>
    <t>Telha metálica ondulada acabamento natural, espssura 0,5mm (cobertura em arco)</t>
  </si>
  <si>
    <t>Telha metálica ondulada acabamento natural, espssura 0,5mm (fechamento lateral)</t>
  </si>
  <si>
    <t>Telha ondulada translúcida de fibra vidro, incluso acessórios para fixação</t>
  </si>
  <si>
    <t>IMPERMEABILIZAÇÃO</t>
  </si>
  <si>
    <t>74106/1</t>
  </si>
  <si>
    <t>Impermeabilização com tinta betuminosa em fundações (vigas baldrames)</t>
  </si>
  <si>
    <t>PINTURAS E ACABAMENTOS</t>
  </si>
  <si>
    <t>Pintura prime epóxi para estrutura de concreto, 2 demãos</t>
  </si>
  <si>
    <t>C2040</t>
  </si>
  <si>
    <t>Pintura prime epóxi para estrutura metálica, 2 demãos</t>
  </si>
  <si>
    <t>Pintura esmalte para estrutura metálica, 2 demãos</t>
  </si>
  <si>
    <t>Pintura esmalte para telhamento metálico com fundo anticorrosivo, 2 demãos</t>
  </si>
  <si>
    <t>INSTALAÇÃO ELÉTRICA - 220V</t>
  </si>
  <si>
    <t>CENTRO DE DISTRIBUIÇÃO</t>
  </si>
  <si>
    <t>8.1.1</t>
  </si>
  <si>
    <t>Quadro de distribuição de energia para 12 disjuntores</t>
  </si>
  <si>
    <t>8.1.2</t>
  </si>
  <si>
    <t>C3579</t>
  </si>
  <si>
    <t>Quadro de medição</t>
  </si>
  <si>
    <t>8.1.3</t>
  </si>
  <si>
    <t>74130/1</t>
  </si>
  <si>
    <t>Disjuntor termomagnético monopolar 10A</t>
  </si>
  <si>
    <t>8.1.4</t>
  </si>
  <si>
    <t>Disjuntor termomagnético monopolar 20A</t>
  </si>
  <si>
    <t>8.1.5</t>
  </si>
  <si>
    <t>74130/4</t>
  </si>
  <si>
    <t>Disjuntor termomagnético tripolar 25A</t>
  </si>
  <si>
    <t>8.1.6</t>
  </si>
  <si>
    <t>C4530</t>
  </si>
  <si>
    <t>Dispositivo diferencial residual 25A</t>
  </si>
  <si>
    <t>8.1.7</t>
  </si>
  <si>
    <t>C4562</t>
  </si>
  <si>
    <t>Dispositivo de proteção contra surtos de tensão 40kA/350V</t>
  </si>
  <si>
    <t>ELETRODUTOS E ACESSÓRIOS</t>
  </si>
  <si>
    <t>8.2.1</t>
  </si>
  <si>
    <t>Eletroduto de aço galvanizado Ø 25mm, inclusive conexões</t>
  </si>
  <si>
    <t>8.2.2</t>
  </si>
  <si>
    <t>Eletroduto de aço galvanizado Ø 40mm, inclusive conexões</t>
  </si>
  <si>
    <t>8.2.3</t>
  </si>
  <si>
    <t>Condulete em alumínio tipo T de ¾", inclusive acessórios</t>
  </si>
  <si>
    <t>8.2.4</t>
  </si>
  <si>
    <t>Condulete em alumínio tipo L de ¾", inclusive acessórios</t>
  </si>
  <si>
    <t>8.2.5</t>
  </si>
  <si>
    <t>Condulete em alumínio tipo TA de ¾", inclusive acessórios</t>
  </si>
  <si>
    <t>8.2.6</t>
  </si>
  <si>
    <t>Condulete em alumínio tipo XA de ¾", inclusive acessórios</t>
  </si>
  <si>
    <t>8.2.7</t>
  </si>
  <si>
    <t>C0466</t>
  </si>
  <si>
    <t>Abraçadeira metálica tipo D de ¾"</t>
  </si>
  <si>
    <t>8.2.8</t>
  </si>
  <si>
    <t>Abraçadeira metálica tipo D de 1"</t>
  </si>
  <si>
    <t>8.2.9</t>
  </si>
  <si>
    <t>C0467</t>
  </si>
  <si>
    <t>Abraçadeira metálica tipo D de 1½"</t>
  </si>
  <si>
    <t>8.2.10</t>
  </si>
  <si>
    <t>Abraçadeira de ferro modular dupla tipo U</t>
  </si>
  <si>
    <t>8.2.11</t>
  </si>
  <si>
    <t>Luva de aço galvanizado ¾"</t>
  </si>
  <si>
    <t>8.2.12</t>
  </si>
  <si>
    <t>Luva de aço galvanizado 1½"</t>
  </si>
  <si>
    <t>CABOS E FIOS CONDUTORES</t>
  </si>
  <si>
    <t>8.3.1</t>
  </si>
  <si>
    <t>Cabo de cobre flexível, isolado, seção de 2,5mm²; anti-chama 450/750V</t>
  </si>
  <si>
    <t>8.3.2</t>
  </si>
  <si>
    <t>Cabo de cobre flexível, isolado, seção de 4mm²; anti-chama 450/750V</t>
  </si>
  <si>
    <t>ILUMINAÇÃO E TOMADAS</t>
  </si>
  <si>
    <t>8.4.1</t>
  </si>
  <si>
    <t>Tomada universal, 20A, cor branca, completa</t>
  </si>
  <si>
    <t>8.4.2</t>
  </si>
  <si>
    <t>Luminária de alumínio para quadra poliesportiva, refletor 17" com gradil aramado e base E40 para lâmpada de luz mista 500W</t>
  </si>
  <si>
    <t>SISTEMA DE PROTEÇÃO CONTRA DESCARGAS ATMOSFÉRICAS (SPDA)</t>
  </si>
  <si>
    <t>Haste tipo coopperweld 5/8" x 2,40m</t>
  </si>
  <si>
    <t>Caixa de equalização de potências de embutir</t>
  </si>
  <si>
    <t>Cordoalha de cobre nu 35mm²</t>
  </si>
  <si>
    <t>Cordoalha de cobre nu 50mm²</t>
  </si>
  <si>
    <t>Eletroduto de PVC rígido Ø 50mm</t>
  </si>
  <si>
    <t>Escavação de vala para aterramento</t>
  </si>
  <si>
    <t>Reaterro manual de valas com compactação mecanizada</t>
  </si>
  <si>
    <t>Caixa de inspeção com tampa em PVC, Ø 230mm x 250mm</t>
  </si>
  <si>
    <t>C2457</t>
  </si>
  <si>
    <t>Terminal ou conector de pressão - para cabo 35 mm²</t>
  </si>
  <si>
    <t>Conector mini-gar em bronze estanhado</t>
  </si>
  <si>
    <t>Terminal ou conector de pressao - para cabo 35mm2</t>
  </si>
  <si>
    <t>SERVIÇOS FINAIS</t>
  </si>
  <si>
    <t>Limpeza de obra</t>
  </si>
  <si>
    <t>Placa de inauguração metálica 0,47x0,57m</t>
  </si>
  <si>
    <t>Valor TOTAL com BDI</t>
  </si>
  <si>
    <t>Valor por metro quadrado de área construída</t>
  </si>
  <si>
    <t>1 - Esta planilha orçamentária refere-se  ao projeto básico da Quadra coberta grande. Os quantitativos são estimados com o objetivo de estabelecer um valor de referência. O orçamento final deverá ser realizado pelo ente federado, com base no projeto executivo. Considera-se projeto executivo aquele cuja elaboração se dá ao final do estabelecimento das fundações adequadas ao solo do local onde o projeto será edificado, bem como outros ajustes que se fizerem necessários.</t>
  </si>
  <si>
    <t xml:space="preserve">2 - Este orçamento de projeto básico está  em conformidade com o disposto na Resolução do CONFEA nº 361 de 10 de dezembro de 1991, alínea f. </t>
  </si>
  <si>
    <t>3 - Após a elaboração da nova planilha orçamentária, baseada no projeto executivo, a ART correspondente deverá ser emitida.</t>
  </si>
  <si>
    <t>I - 1091</t>
  </si>
  <si>
    <t>I - 1807</t>
  </si>
  <si>
    <t>I - 1877</t>
  </si>
  <si>
    <t>I - 2642</t>
  </si>
  <si>
    <t>I - 39809</t>
  </si>
  <si>
    <t>CAIXA PARA MEDIDOR POLIFASICO, EM POLICARBONATO / TERMOPLASTICO, PARA ALOJAR 1 DISJUNTOR (PADRAO DA CONCESSIONARIA LOCAL)</t>
  </si>
  <si>
    <t>I - 1564</t>
  </si>
  <si>
    <t>I - 0857</t>
  </si>
  <si>
    <t>I - 1578</t>
  </si>
  <si>
    <t>I - 3380</t>
  </si>
  <si>
    <t>I-41474</t>
  </si>
  <si>
    <t>CAIXA DE INSPECAO PARA ATERRAMENTO OU OUTRO USO, EM PVC, DN = 300 X *300* MM</t>
  </si>
  <si>
    <t>ARMACAO VERTICAL C/ HASTE E CONTRA-PINO EM CHAPA DE FERRO GALV 3/16" C/ 1 ESTRIBO E 1 ISOLADOR"</t>
  </si>
  <si>
    <t>CURVA MACHO-FÊMEA, LONGA, DEFLEXÃO 90º, FERRO GALVANIZADO, ROSCÁVEL, DIÂMETRO Ø 3"</t>
  </si>
  <si>
    <t>CURVA, LONGA, DEFLEXÃO 90º, PVC RÍGIDO, COR PRETA, ROSCÁVEL, DIÂMETRO Ø 3"</t>
  </si>
  <si>
    <t>LUVA, FERRO GALVANIZADO, ROSCÁVEL, PARA DIÃMETRO Ø 3"</t>
  </si>
  <si>
    <t>CONECTOR PARALELO UNIVERSAL, ALUMÍNIO EXTRUDADO, P/ COMDUTORES DE AL/CU SEÇÕES 13-53MM², 2 PARAFUSOS TIPO FRANCÊS, CABEÇA REDONDA ABAULADA, 2 ARRUELAS DE PRESSÃO E 2 PORCAS SEXTAVADAS EM AÇO GALVANIZADO, EQUIVALENTE AO MOD GPAL-49-2B DA INTELLI</t>
  </si>
  <si>
    <t>FIO, COBRE NU, TÊMPERA MEIO DURO, SEÇÃO 16MM², SÓLIDO</t>
  </si>
  <si>
    <t>TERMINAL A COMPRESSAO EM COBRE ESTANHADO P/ CABO 50MM²</t>
  </si>
  <si>
    <t>HASTE, ATERRAMENTO, COPPERWELD, NÚCLEO DE AÇO (SAE-1020) E CAPA DE COBRE ELETROLÍTICO ESPESSURA 254Μ(10 MILS), DIM. Ø16X3000MM, FORNECIDA COM CONECTOR TIPO GRAMPO, EQUIVALENTE AO MOD IH-1058 DA INTELLI</t>
  </si>
  <si>
    <t>ELETRICISTA COM ENCARGOS COMPLEMENTARES H C 0,0550000 20,71 1,13</t>
  </si>
  <si>
    <t>FORNECIMENTO E INSTALAÇÃO DE POSTE PADRÃO TRIFÁSICO COMPLETO COM FERRAGENS E ACESSÓRIOS PARA ENTRADA DE ENERGIA</t>
  </si>
  <si>
    <t>COMPO 21</t>
  </si>
  <si>
    <t>GUINDAUTO HIDRÁULICO, CAPACIDADE MÁXIMA DE CARGA 3300 KG, MOMENTO MÁXIMO D CHP E CARGA 5,8 TM, ALCANCE MÁXIMO HORIZONTAL 7,60 M, INCLUSIVE CAMINHÃO TOCO PBT 16.000 KG, POTÊNCIA DE 189 CV - CHP DIURNO.</t>
  </si>
  <si>
    <t>ARAME GALVANIZADO 12 BWG, D = 2,76 MM (0,048 KG/M) OU 14 BWG, D = 2,11 MM (0,026 KG 20,00KG/M)</t>
  </si>
  <si>
    <t>BAIXA TENSAO</t>
  </si>
  <si>
    <t>ISOLADOR DE PORCELANA, TIPO ROLDANA, DIMENSOES DE *72* X *72* MM, PARA USO EM BAIXA TENSAO.</t>
  </si>
  <si>
    <t>PARAFUSO M16 EM ACO GALVANIZADO, COMPRIMENTO = 300 MM, DIAMETRO = 16 MM, ROSCA MAQUINA, CABECA QUADRADA UN 10,32</t>
  </si>
  <si>
    <t xml:space="preserve">ARRUELA EM ALUMINIO, COM ROSCA, DE 3", PARA ELETRODUTO UN </t>
  </si>
  <si>
    <t xml:space="preserve"> BUCHA EM ALUMINIO, COM ROSCA, DE 3", PARA ELETRODUTO UN </t>
  </si>
  <si>
    <t>ALCA PREFORMADA DE DISTRIBUICAO, EM ACO GALVANIZADO, PARA CONDUTORES DE ALUMINIO AWG 1/0 (CAA 6/1 OU CA 7 FIOS) UN 11,53</t>
  </si>
  <si>
    <t xml:space="preserve">CABECOTE PARA ENTRADA DE LINHA DE ALIMENTACAO PARA ELETRODUTO, EM LIGA DE ALUMINIO COM ACABAMENTO ANTI CORROSIVO, COM FIXACAO POR ENCAIXE LISO DE 360 GRAUS, DE 3" </t>
  </si>
  <si>
    <t>COMPE 51</t>
  </si>
  <si>
    <t>SERVENTE COM ENCARGOS COMPLEMENTARES H C 0,0634000 16,02 1,01</t>
  </si>
  <si>
    <t>CCFE SINAPI</t>
  </si>
  <si>
    <t>PLACA DE ACRILICO TRANSPARENTE ADESIVADA PARA SINALIZACAO DE PORTAS, BORDA POLIDA, DE *25 X 8*, E = 6 MM (NAO INCLUI ACESSORIOS PARA FIXACAO)UN 56,20</t>
  </si>
  <si>
    <t>BUCHA DE NYLON SEM ABA S6, COM PARAFUSO DE 4,20 X 40 MM EM ACO ZINCADO COM ROSCA SOBERBA, CABECA CHATA E FENDA PHILLIPSUN 0,20</t>
  </si>
  <si>
    <t>FORNECIMENTO E INSTALAÇÃO DE PLACA DE SINALIZAÇÃO DIVERSA</t>
  </si>
  <si>
    <t xml:space="preserve">COMPO 51 </t>
  </si>
  <si>
    <t>13.16</t>
  </si>
  <si>
    <t>VALOR LOCAL</t>
  </si>
  <si>
    <t>CAIXAS DE PASSAGEM</t>
  </si>
  <si>
    <t>I 857 CABO DE COBRE NU 16 MM2 MEIO-DURO M C 1,0500000 15,22 15,98</t>
  </si>
  <si>
    <t>COMPO 53</t>
  </si>
  <si>
    <t>FORNECIMENTO E INSTALAÇÃO DE CABO DE COBRE NU 16MM2</t>
  </si>
  <si>
    <t>AUXILIAR DE ELETRICISTA COM ENCARGOS COMPLEMENTARES H CR 0,0957</t>
  </si>
  <si>
    <t>COMPO 54</t>
  </si>
  <si>
    <t>ELETRODUTO/DUTO PEAD FLEXIVEL PAREDE SIMPLES, CORRUGACAO HELICOIDAL, COR PRETA, SEM ROSCA, DE 3", PARA CABEAMENTO SUBTERRANEO (NBR 15715) M 7,02</t>
  </si>
  <si>
    <t>11.69</t>
  </si>
  <si>
    <t>ITENS</t>
  </si>
  <si>
    <t>TORNEIRA DE BÓIA, ROSCÁVEL 3/4", FORNECIDA E INSTALADA EM RESERVAÇÃO DE ÁGUA.</t>
  </si>
  <si>
    <t>8.H.16 E 3.H.10</t>
  </si>
  <si>
    <t>RFJKKLJHH</t>
  </si>
  <si>
    <r>
      <t>DRENAGEM PLUVIAL-</t>
    </r>
    <r>
      <rPr>
        <b/>
        <sz val="10"/>
        <rFont val="Calibri"/>
        <family val="2"/>
      </rPr>
      <t>CALHAS, CAIXAS DE PASSAGEM,TUBULAÇÕES</t>
    </r>
  </si>
  <si>
    <t>TAPUME COM TELHA METÁLICA</t>
  </si>
  <si>
    <t>COMPO 62</t>
  </si>
  <si>
    <t>FORNECIMENTO E INSTALAÇÃO DE UMA BANCADA EM GRANITO DE 2,5M X 0,60M COM 03 CUBAS EM LOUÇA DE 35 X 50 CM COM TORNEIRAS E VÁLVULAS</t>
  </si>
  <si>
    <t>ALTURA DE 1,6m</t>
  </si>
  <si>
    <t>FORNECIMENTO E INSTALAÇÃO DE  ELETRODUTO/DUTO PEAD FLEXIVEL PAREDE SIMPLES, CORRUGACAO HELICOIDAL, COR PRETA, SEM ROSCA, DE 3".</t>
  </si>
  <si>
    <t>FORNECIMENTO E FIXAÇÃO DE PUXADOR TUBULAR RETO SIMPLES, EM ALUMINIO CROMADONAS POR-TAS DE ENTRADA DO BANHEIRO PCD, COM COMPRIMENTO DE APROX 400 MM E DIAMETRO DE 25 MM</t>
  </si>
  <si>
    <t>CAIXA ENTERRADA HIDRÁULICA RETANGULAR, EM ALVENARIA COM BLOCOS DE CONCRETO, DIMEN-SÕES INTERNAS: 0,6X0,6X0,6M PARA REDE DE ESGOTO. UN</t>
  </si>
  <si>
    <t>volume da sapata de 80,20,10  - PILAR DE 15X20CM</t>
  </si>
  <si>
    <t>volume da sapata de 80,X80 (20,10) --- PILAR DE 15*0,3M</t>
  </si>
  <si>
    <t>TRUNCAR((0,30-0,1)/3*(0,8*0,8+0,2*0,1+RQ 0,8*0,8*0,15*0,2)+(0,8*0,8*0,2);3)</t>
  </si>
  <si>
    <t>0,30-0,1/3*(0,8*0,8+0,15*0,3+ RQ0,9*0,9*0,15*0,30)+0,9*0,9*0,3</t>
  </si>
  <si>
    <t>RQ 0,8*0,8*0,15*0,2=0,138</t>
  </si>
  <si>
    <t xml:space="preserve"> RQ0,8*0,8*0,15*0,30)= 0,169</t>
  </si>
  <si>
    <t>volume da sapata  de 1,05*1,70M,35,10 E PILAR 20 X 0.775</t>
  </si>
  <si>
    <t>volume da sapata de 90,X1,3 (35,10) --- PILAR DE 20X60CM</t>
  </si>
  <si>
    <t>(0,45-0,1)/3*(1,05*1,7+0,2*0,775+ RQ1,05*1,7*0,2*0,775)+(1,05*1,7*0,1)</t>
  </si>
  <si>
    <t>(0,45-0,15)/3*(0,9*1,3+0,2*0,6+ RQ0,9*1,3*0,2*0,60)+0,9*1,3*0,1</t>
  </si>
  <si>
    <t>RQ1,05*1,7*0,2*0,775==&gt;RQ0,2767==&gt;0,526</t>
  </si>
  <si>
    <t>RQ0,9*1,3*0,2*0,60)==&gt;&gt;RQ DE 0,1404= 0,3747...</t>
  </si>
  <si>
    <t>volume da sapata de 90,X1,05 (35,10) --- PILAR DE 25X40CM</t>
  </si>
  <si>
    <t>(0,20-0,1/3)*(0,8*0,8+0,15*0,3+ RQ0,8*0,8*0,15*0,30)+(0,8*0,8*0,1)</t>
  </si>
  <si>
    <t>(0,45-0,15)/3*(0,9*1,05+0,25*0,4+ RQ0,9*1,05*0,25*0,40)+0,9*1,05*0,1</t>
  </si>
  <si>
    <t>RQ0,9*1,05*0,25*0,40)==&gt;&gt;RQ DE 0,0945= 0,3074...</t>
  </si>
  <si>
    <t>VALOR DA CONSTRUÇÃO DA QUADRA</t>
  </si>
  <si>
    <t>FECHADURA DE EMBUTIR COM CILINDRO, EXTERNA, COMPLETA, ACABAMENTO PADRÃO MÉDIO, INCLUSO EXECUÇÃO DE FURO - FORNECIMENTO E INSTALAÇÃO UN</t>
  </si>
  <si>
    <t>TRUNCAR(((((23*3,4/0,15*0,78)+(14*3,05)/0,15*0,68)+(132,25/0,2*0,68))*0,154);2)</t>
  </si>
  <si>
    <t>23 PILARES DE 12X30CM (H=2,85M+1,3) COM 4 FERROS DIAM.10MM e  TODAS AS VIGAS DO RESPALDO DAS SALAS DE AULA DE (12 X25CM) '=132,25M</t>
  </si>
  <si>
    <t>TRUNCAR(((132,25+0,1)*4*0,617+23*4*0,617*(1,3+2,85+0,3+0,25+0,1));2)</t>
  </si>
  <si>
    <t xml:space="preserve">PORTAS DE ENTRADA DAS SALAS </t>
  </si>
  <si>
    <t>4.9</t>
  </si>
  <si>
    <t>4.10</t>
  </si>
  <si>
    <r>
      <t xml:space="preserve">ARMAÇÃO DE BLOCO, VIGA BALDRAME E SAPATA UTILIZANDO AÇO CA-60 DE </t>
    </r>
    <r>
      <rPr>
        <b/>
        <sz val="10"/>
        <rFont val="Calibri"/>
        <family val="2"/>
      </rPr>
      <t>5 MM</t>
    </r>
    <r>
      <rPr>
        <sz val="10"/>
        <rFont val="Calibri"/>
        <family val="2"/>
      </rPr>
      <t xml:space="preserve"> - MONTAGEM KG </t>
    </r>
  </si>
  <si>
    <r>
      <t xml:space="preserve"> ARMAÇÃO DE BLOCO, </t>
    </r>
    <r>
      <rPr>
        <b/>
        <sz val="10"/>
        <rFont val="Calibri"/>
        <family val="2"/>
      </rPr>
      <t>VIGA BALDRAME</t>
    </r>
    <r>
      <rPr>
        <sz val="10"/>
        <rFont val="Calibri"/>
        <family val="2"/>
      </rPr>
      <t xml:space="preserve"> E</t>
    </r>
    <r>
      <rPr>
        <b/>
        <sz val="10"/>
        <rFont val="Calibri"/>
        <family val="2"/>
      </rPr>
      <t xml:space="preserve"> SAPATA</t>
    </r>
    <r>
      <rPr>
        <sz val="10"/>
        <rFont val="Calibri"/>
        <family val="2"/>
      </rPr>
      <t xml:space="preserve"> UTILIZANDO AÇO CA-50 DE 10</t>
    </r>
    <r>
      <rPr>
        <b/>
        <sz val="10"/>
        <rFont val="Calibri"/>
        <family val="2"/>
      </rPr>
      <t xml:space="preserve"> MM</t>
    </r>
    <r>
      <rPr>
        <sz val="10"/>
        <rFont val="Calibri"/>
        <family val="2"/>
      </rPr>
      <t xml:space="preserve"> - MONTAGEM KG</t>
    </r>
  </si>
  <si>
    <r>
      <t xml:space="preserve">ARMAÇÃO DE </t>
    </r>
    <r>
      <rPr>
        <b/>
        <sz val="10"/>
        <rFont val="Calibri"/>
        <family val="2"/>
      </rPr>
      <t>PILAR OU VIGA</t>
    </r>
    <r>
      <rPr>
        <sz val="10"/>
        <rFont val="Calibri"/>
        <family val="2"/>
      </rPr>
      <t xml:space="preserve"> DE UMA ESTRUTURA CONVENCIONAL DE CONCRETO ARMADO EM UMA EDIFICAÇÃO TÉRREA OU SOBRADO UTILIZANDO AÇO CA-60 DE 5,0 MM - MONTAGEM</t>
    </r>
  </si>
  <si>
    <r>
      <t>CONCRETO FCK = 30MPA, TRAÇO 1:1,9:2,3 (EM MASSA SECA DE CIMENTO/ AREIA MÉDIA/</t>
    </r>
    <r>
      <rPr>
        <b/>
        <sz val="10"/>
        <rFont val="Calibri"/>
        <family val="2"/>
      </rPr>
      <t>SEIXO ROLADO</t>
    </r>
    <r>
      <rPr>
        <sz val="10"/>
        <rFont val="Calibri"/>
        <family val="2"/>
      </rPr>
      <t>) - PREPARO MECÂNICO COM BETONEIRA 400 L.(CONCRETAGEM DE SAPATAS E VIGAS BALDRAMES</t>
    </r>
  </si>
  <si>
    <r>
      <t xml:space="preserve"> ARMAÇÃO DE BLOCO, </t>
    </r>
    <r>
      <rPr>
        <b/>
        <sz val="10"/>
        <rFont val="Calibri"/>
        <family val="2"/>
      </rPr>
      <t>VIGA BALDRAME</t>
    </r>
    <r>
      <rPr>
        <sz val="10"/>
        <rFont val="Calibri"/>
        <family val="2"/>
      </rPr>
      <t xml:space="preserve"> OU SAPATA UTILIZANDO AÇO CA-50 DE </t>
    </r>
    <r>
      <rPr>
        <b/>
        <sz val="10"/>
        <rFont val="Calibri"/>
        <family val="2"/>
      </rPr>
      <t>8 MM</t>
    </r>
    <r>
      <rPr>
        <sz val="10"/>
        <rFont val="Calibri"/>
        <family val="2"/>
      </rPr>
      <t xml:space="preserve"> - MONTAGEM KG</t>
    </r>
  </si>
  <si>
    <r>
      <t>CONCRETO FCK = 30MPA, TRAÇO 1:1,9:2,3 (EM MAS-SA SECA DE CIMENTO/AREIA MÉDIA/</t>
    </r>
    <r>
      <rPr>
        <b/>
        <sz val="10"/>
        <rFont val="Calibri"/>
        <family val="2"/>
      </rPr>
      <t>SEIXO ROLADO</t>
    </r>
    <r>
      <rPr>
        <sz val="10"/>
        <rFont val="Calibri"/>
        <family val="2"/>
      </rPr>
      <t>)  PREPARO MECÂNICO COM BETONEIRA 400 L.</t>
    </r>
  </si>
  <si>
    <r>
      <t xml:space="preserve">CONCRETO MAGRO PARA LASTRO, TRAÇO 1:4,5:4,5 (EM MASSA SECA DE CIMENTO/AREIA MÉDIA/ </t>
    </r>
    <r>
      <rPr>
        <b/>
        <sz val="10"/>
        <rFont val="Calibri"/>
        <family val="2"/>
      </rPr>
      <t>SEIXO ROLADO</t>
    </r>
    <r>
      <rPr>
        <sz val="10"/>
        <rFont val="Calibri"/>
        <family val="2"/>
      </rPr>
      <t>) PREPARO MECÂNICO COM BETONEIRA 400L</t>
    </r>
  </si>
  <si>
    <r>
      <t xml:space="preserve">VOL.DA SAPATA quadrada de 80cm h= 0,20  h0=0,15cm=&gt;&gt;  TRUNCAR((0,35-0,2)/3*(0,8*0,8+0,3*0,15+0,82222)+(0,8*0,8*0,2); 3)===&gt; </t>
    </r>
    <r>
      <rPr>
        <b/>
        <sz val="10"/>
        <rFont val="Calibri"/>
        <family val="2"/>
      </rPr>
      <t>0,203M3 (CADA SAPATA) X 23  +++ TRONCOS DE PILARES d 0,50CM</t>
    </r>
    <r>
      <rPr>
        <sz val="10"/>
        <rFont val="Calibri"/>
        <family val="2"/>
      </rPr>
      <t>+++VIGAS BALDRAMES de 15X30CM(95,5) E DE 12x25cm = 36,75M</t>
    </r>
  </si>
  <si>
    <t>QUADRA COBERTA - LIBERAÇÃO DOS VALORES DAS PARCELAS À EXECUTAR</t>
  </si>
  <si>
    <t>CUSTO TOTAL DA OBRA</t>
  </si>
  <si>
    <t>VALOR PARCIAL DAS PARCELAS MENSAIS A SEREM MEDIDAS</t>
  </si>
  <si>
    <t>PERCENTUAL PARCIAL DAS PARCELAS MENSAIS A SEREM MEDIDAS</t>
  </si>
  <si>
    <t>PERCENTUAL  TOTAL  ACUMULADO DAS PARCELAS</t>
  </si>
  <si>
    <t>SECRETARIA MUNICIPAL DE EDUCAÇÃO</t>
  </si>
  <si>
    <t>ARIPUANÃ (MT), 13 de  Maio de 2022</t>
  </si>
  <si>
    <t xml:space="preserve">DESCRIÇÃO DOS SERVIÇOS </t>
  </si>
  <si>
    <r>
      <t xml:space="preserve">________________________________________________
</t>
    </r>
    <r>
      <rPr>
        <b/>
        <sz val="12"/>
        <rFont val="Calibri"/>
        <family val="2"/>
        <scheme val="minor"/>
      </rPr>
      <t>LUIZ ANTONIO MARTINELLI</t>
    </r>
    <r>
      <rPr>
        <sz val="12"/>
        <rFont val="Calibri"/>
        <family val="2"/>
        <scheme val="minor"/>
      </rPr>
      <t xml:space="preserve">
Engenheiro Civil e de Engenheiro de Segurança do Trabalho
CREA 2497 – D -MT</t>
    </r>
  </si>
  <si>
    <r>
      <t xml:space="preserve">________________________________________________
LUIZ ANTONIO MARTINELLI
</t>
    </r>
    <r>
      <rPr>
        <sz val="10"/>
        <rFont val="Arial"/>
        <family val="2"/>
      </rPr>
      <t>Engenheiro Civil e de Engenheiro de Segurança do Trabalho
CREA 2497 – D -MT</t>
    </r>
  </si>
  <si>
    <t xml:space="preserve">  </t>
  </si>
  <si>
    <t>32,75 + 2x0,85</t>
  </si>
  <si>
    <r>
      <t xml:space="preserve">________________________________________________
</t>
    </r>
    <r>
      <rPr>
        <b/>
        <sz val="12"/>
        <rFont val="Calibri"/>
        <family val="2"/>
        <scheme val="minor"/>
      </rPr>
      <t>LUIZ ANTONIO MARTINELLI</t>
    </r>
    <r>
      <rPr>
        <sz val="12"/>
        <rFont val="Calibri"/>
        <family val="2"/>
        <scheme val="minor"/>
      </rPr>
      <t xml:space="preserve">
Engenheiro Civil e de Segurança do Trabalho
CREA 2497 – D -MT</t>
    </r>
  </si>
  <si>
    <t>2+2</t>
  </si>
  <si>
    <t>PONTO DE TOMADA RESIDENCIAL INCLUINDO TOMADA 20A/250V, CAIXA ELÉTRICA, ELETRODU-TO, CABO, RASGO, QUEBRA E CHUMBAMENTO. UN</t>
  </si>
  <si>
    <t>2X4</t>
  </si>
  <si>
    <t xml:space="preserve"> 4 EM CADA SALA DE AULA</t>
  </si>
  <si>
    <t>CONFORME PROJETO 2 CADA SALA DE AULA</t>
  </si>
  <si>
    <t>2*4</t>
  </si>
  <si>
    <t>PONTO DE ILUMINAÇÃO RESIDENCIAL INCLUINDO INTERRUPTOR SIMPLES, (02 MÓDULOS), CAIXA ELÉTRICA, ELETRODUTO, CABO, RASGO, QUEBRA E CHUMBAMENTO (EXCLUINDO LUMINÁRIA E LÂMPADA). UN</t>
  </si>
  <si>
    <t>CONFORME PROJETO 1 EM CADA SALA</t>
  </si>
  <si>
    <t xml:space="preserve"> LAMPADAS</t>
  </si>
  <si>
    <t>2HS*4 SEMANA</t>
  </si>
  <si>
    <t>AUXILIAR DE ESCRITORIO COM ENCARGOS COMPLEMENTARES (3HS POR SEMANA)</t>
  </si>
  <si>
    <t>3,0*4SEMANA</t>
  </si>
  <si>
    <r>
      <t xml:space="preserve">________________________________________________
</t>
    </r>
    <r>
      <rPr>
        <b/>
        <sz val="10"/>
        <color indexed="8"/>
        <rFont val="Calibri"/>
        <family val="2"/>
      </rPr>
      <t>LUIZ ANTONIO MARTINELLI</t>
    </r>
    <r>
      <rPr>
        <sz val="10"/>
        <color indexed="8"/>
        <rFont val="Calibri"/>
        <family val="2"/>
      </rPr>
      <t xml:space="preserve">
Engenheiro Civil e de Engenheiro de Segurança do Trabalho
CREA 2497 – D -MT</t>
    </r>
  </si>
  <si>
    <t>ESCOLA MUNICIPAL DEOCLIDES DE MACEDO, LOCALIZADA NA COMUNIDADE MILAGROSA, ZONA RURAL, MUNICIPIO DE ARIPUANÃ / MT</t>
  </si>
  <si>
    <t xml:space="preserve">BDI </t>
  </si>
  <si>
    <t>LOCAÇÃO - ESCAVAÇÃO - FUNDAÇÃO - FORMAS - FERRAGENS E CONCRETAGEM =&gt;Brocas, Sapatas, Tronco de Pilares e Vigas Baldrames (&gt;&gt;&gt;95,50M DE VIGAS DE 15X30CM+36,75 DE VIGAS DE 12X25CM +23 SAPATAS DE 0,80*0,80X1M  + 14 BROCAS D=30CM, H=1M)</t>
  </si>
  <si>
    <t>3.12</t>
  </si>
  <si>
    <t>3.16</t>
  </si>
  <si>
    <t>TOTAL DO ITEM 8</t>
  </si>
  <si>
    <t>ITEM 7.3 =</t>
  </si>
  <si>
    <t>ITEM 7.1</t>
  </si>
  <si>
    <t xml:space="preserve">IGUAL Á AREA DO CONTRAPISO- ITEM 6.7 </t>
  </si>
  <si>
    <t>TOTAL DO SITEM 10</t>
  </si>
  <si>
    <t>IGUAL ITEM 6.2</t>
  </si>
  <si>
    <t>IGUAL ITEM 6.1</t>
  </si>
  <si>
    <t>Administração e controle - ( Eng Civil, Eng. Eletrecista e Auxiliar de Escritório</t>
  </si>
  <si>
    <t>ADMINISTRAÇÃO E CONTROLE - (EQUIPE DA OBRA- ENG CIVIL, ENG. ELETRICISTA, MESTRE DE OBRAS E  AUXILIAR DE ESCRITÓRIO)</t>
  </si>
  <si>
    <t>COMPOSIÇÃO DE PREÇO 015 -itens 96995 e 97916 - VALOR PARA AQUISIÇÃO, TRANSPORTE E MÃO DE OBRA PARA USO NA OBRA COM PREÇOS  SINAPI MAIO 2022 DESONERADA</t>
  </si>
  <si>
    <t>COMPOSIÇÃO  034 - FORNECIMENTO E INSTALAÇÃO DE UMA BANCADA EM GRANITO DE 1,80MX 0,60M COM CUBA EM INOX,E TORNEIRA E VÁLVULA DE ACORDO COM OS ITENS 86889, 86937 5 DA SINAPI MAIO 2022 DESONERADA</t>
  </si>
  <si>
    <t>COMPOSIÇÃO  035 - COMPOSIÇÃO DE CUSTO UTILIZANDO O CODIGO 6024 DA SINAPI JANEIERO 2014 PARA FORNECIMENTO E INSTALAÇAO DE  CAIXA DE DESCARGA PLÁSTICA  COM  PREÇOS SINAPI MAIO 2022 DESONERADA</t>
  </si>
  <si>
    <t>COMPOSIÇÃO  040 - COMPOSIÇÃO DE PREÇOS PARA FORNECIMENTO E INSTALAÇÃO DE CAIXA ENTERRADA HIDRÁULICA RETANGULAR, EM ALVENARIA COM BLOCOS DE CONCRETO , DIMENSÕES INTERNAS: 0,6X0,6X0,6 M PARA REDE DE ESGOTO/PLUVIAL  COM PREÇOS SINAPI MAIO 2022 DESONERADA</t>
  </si>
  <si>
    <t>COMPOSIÇÃO  42 - FORNECIMENTO E INSTALAÇÃO DE  DISJUNTOR BIPOLAR DR DE 25A CONFORME CÓDIGO   93656 COM   PREÇOS SINAPI MAIO 2022 DESONERADA</t>
  </si>
  <si>
    <t>COMPOSIÇÃO  43 - FORNECIMENTO E INSTALAÇÃO DE  DISJUNTOR BIPOLAR DR DE 40A CONFORME CÓDIGO   93656 COM   PREÇOS SINAPI MAIO 2022 DESONERADA</t>
  </si>
  <si>
    <t>COMPOSIÇÃO  53 - FORNECIMENTO E INSTALAÇÃO DE  CABO DE COBRE NU SEM SUPORTE ISOLADOR DE ACORDO COM O CODIGO 96971 COM PREÇOS DA SINAPI MAIO 2022 DESONERADA</t>
  </si>
  <si>
    <r>
      <t xml:space="preserve">________________________________________________
</t>
    </r>
    <r>
      <rPr>
        <b/>
        <sz val="11"/>
        <color theme="1"/>
        <rFont val="Calibri"/>
        <family val="2"/>
        <scheme val="minor"/>
      </rPr>
      <t>LUIZ ANTONIO MARTINELLI</t>
    </r>
    <r>
      <rPr>
        <sz val="11"/>
        <color theme="1"/>
        <rFont val="Calibri"/>
        <family val="2"/>
        <scheme val="minor"/>
      </rPr>
      <t xml:space="preserve">
Engenheiro Civil e de Segurança do Trabalho
CREA 2497 – D -MT</t>
    </r>
  </si>
  <si>
    <t>LOCAÇÃO - ESCAVAÇÃO - FUNDAÇÃO - FORMAS - FERRAGENS E CONCRETAGEM =&gt;Brocas, Sapatas, Tronco de Pilares e Vigas Baldrames</t>
  </si>
  <si>
    <t>ESTACA BROCA DE CONCRETO, D=30CM E 1M DE PROFUNDIDADE, ESCAVAÇÃO MANUAL COM TRA-DO CONCHA, INTEIRAMENTE ARMADA.</t>
  </si>
  <si>
    <r>
      <t xml:space="preserve">ARMAÇÃO DE BLOCO, </t>
    </r>
    <r>
      <rPr>
        <b/>
        <sz val="10"/>
        <rFont val="Calibri"/>
        <family val="2"/>
      </rPr>
      <t>VIGA BALDRAME</t>
    </r>
    <r>
      <rPr>
        <sz val="10"/>
        <rFont val="Calibri"/>
        <family val="2"/>
      </rPr>
      <t xml:space="preserve"> OU SAPATA UTILIZANDO AÇO CA-50 DE </t>
    </r>
    <r>
      <rPr>
        <b/>
        <sz val="10"/>
        <rFont val="Calibri"/>
        <family val="2"/>
      </rPr>
      <t>8 MM</t>
    </r>
    <r>
      <rPr>
        <sz val="10"/>
        <rFont val="Calibri"/>
        <family val="2"/>
      </rPr>
      <t xml:space="preserve"> - MONTAGEM KG</t>
    </r>
  </si>
  <si>
    <t xml:space="preserve">TODA VIGA BALDRAMES DE 15X30CM COM  2 FERROS DE 10MM NA ARMAÇÃO NEGATIVA E 2 POSITIVA E AS SAPATAS 12 FERROS SENDO 6 EM CADA DIREÇÃO DISTANTES 13 CMS UM DO OUTRO. </t>
  </si>
  <si>
    <r>
      <rPr>
        <b/>
        <sz val="10"/>
        <rFont val="Calibri"/>
        <family val="2"/>
      </rPr>
      <t xml:space="preserve"> ESTRIBOS A CADA 15CM PARA TRONCOS DE PILARES  DE </t>
    </r>
    <r>
      <rPr>
        <sz val="10"/>
        <rFont val="Calibri"/>
        <family val="2"/>
      </rPr>
      <t>12X30CM=&gt; SOBRE AS SAPATAS==&gt;3+ 3+9+9+27+27 ==&gt; 78CM</t>
    </r>
  </si>
  <si>
    <r>
      <t xml:space="preserve">CONCRETO MAGRO PARA LASTRO, TRAÇO 1:4,5:4,5 (EM MASSA SECA DE CIMENTO/AREIA MÉDIA/ </t>
    </r>
    <r>
      <rPr>
        <b/>
        <sz val="10"/>
        <rFont val="Calibri"/>
        <family val="2"/>
      </rPr>
      <t>SEI-XO ROLADO</t>
    </r>
    <r>
      <rPr>
        <sz val="10"/>
        <rFont val="Calibri"/>
        <family val="2"/>
      </rPr>
      <t>) PREPARO MECÂNICO COM BETONEIRA 400L</t>
    </r>
  </si>
  <si>
    <t xml:space="preserve">VIGAS BALDRAMES==&gt;VIGAS BALDRAME DE 15X30 CM=48,65M DE COMP+++ VIGAS BALDRAMES DE 12X25CM=47,35M </t>
  </si>
  <si>
    <t>TOTAL DO SUBITEM</t>
  </si>
  <si>
    <t xml:space="preserve"> 02 PORTAS DE 1,0X 2,10M</t>
  </si>
  <si>
    <t>TRUNCAR(2*1,4;2)</t>
  </si>
  <si>
    <t xml:space="preserve">J4 =&gt;&gt;2x(1x0,5M) </t>
  </si>
  <si>
    <t>2 JANELAS DE 3X0,50M</t>
  </si>
  <si>
    <t>TRUNCAR(2*3,4;2)</t>
  </si>
  <si>
    <r>
      <t>COBERTURA -</t>
    </r>
    <r>
      <rPr>
        <b/>
        <sz val="14"/>
        <rFont val="Calibri"/>
        <family val="2"/>
      </rPr>
      <t xml:space="preserve"> TELHAS, TESOURAS, TRAMAS E PINTURA</t>
    </r>
  </si>
  <si>
    <t>IGUAL AO TELHADO (537,27M2</t>
  </si>
  <si>
    <t>TRUNCAR((50,9*2,85+6*3*3*0,15/2+16*(0,3+0,3+0,2))-(2*0,9*2,1+8*2*1,2)-(2*8*0,19);2)</t>
  </si>
  <si>
    <t>REVESTIMENTO CERAMICO PARA PAREDES INTER-NAS COM PLACAS TIPO ESMALTADA EXTRA DE DI-MENSÕES 33X45CM APLICADAS EM ABIENTES DE ÁREA MAIOR QUE 5M² NA  ALTURA INTEIRA DA PAREDE.</t>
  </si>
  <si>
    <t>TODOS - CÁLCULO CFE. PLANTA BAIXA</t>
  </si>
  <si>
    <t>PERÍMETRO DISPOSTO NA PLANTA BAIXA MENOS PORTAS MAIS PILARES</t>
  </si>
  <si>
    <t>COMPO 031</t>
  </si>
  <si>
    <t xml:space="preserve">BARRA DE APOIO PARA AS PORTAS DOS BANHEIROS...DA ENTRADA DO BANHEIRO E DO PNDE  </t>
  </si>
  <si>
    <t>JANELA DE ALUMÍNIO TIPO MAXIM-AR, COM VIDROS, BATENTE E FERRAGENS. EXCLUSIVE ALIZAR, ACABAMENTO E CONTRAMARCO. FORNECIMENTO E INSTALAÇÃO M2</t>
  </si>
  <si>
    <t>CFE PLANTA</t>
  </si>
  <si>
    <t xml:space="preserve">TESTERIA FRONTAL E LATERAL++&gt; </t>
  </si>
  <si>
    <t>FERROLHO COM FECHO / TRINCO REDONDO, EM ACO GALVANIZADO / ZINCADO,SOBREPOR, COM COMPRIMENTO DE 3" A 4" E ESPESSURA MINIMA DA CHAPA DE 0,90 MM DE UN 5,79</t>
  </si>
  <si>
    <t>PARA TODAS AS PORTAS DOS BANHEIROS</t>
  </si>
  <si>
    <t>PORTAS DE ENTRADA DOS BANHEIROS</t>
  </si>
  <si>
    <t>2*1+2*3</t>
  </si>
  <si>
    <t>&gt;&gt;SOMA DOS CHAPISCO MENOS A ÁREA AZULEJADA ITEM 6.D.5=114,57M2</t>
  </si>
  <si>
    <t>151,1+125,82-114,57</t>
  </si>
  <si>
    <t>CFE. PROJETO -  WC PCD</t>
  </si>
  <si>
    <t>ENGATE FLEXÍVEL EM PLÁSTICO BRANCO, 1/2 X 30CM - FORNECIMENTO E INSTALAÇÃ UN</t>
  </si>
  <si>
    <t>CFE. PROJETO -  WC PCD EBANCADAS</t>
  </si>
  <si>
    <t>VÁLVULA EM PLÁSTICO 1 PARA PIA, TANQUE OU LAVATÓRIO, COM OU SEM LADRÃO - FORNECIMENTO E INSTALAÇÃOUN</t>
  </si>
  <si>
    <t xml:space="preserve">CHUVEIRO ELÉTRICO COMUM CORPO PLÁSTICO, TIPO DUCHA FORNECIMENTO E INSTALação UN C </t>
  </si>
  <si>
    <t>REGISTRO DE GAVETA BRUTO, LATÃO, ROSCÁVEL, 2" - FORNECIMENTO E INSTALAÇÃO</t>
  </si>
  <si>
    <t>FORNECIMENTO E INSTALAÇÃO CAIXA DE DESCAR-GA PLASTICA EXTERNA COMPLETA,CAPACIDADE 9L COM TUBO DE DESCARGA, ENGATE FLEXIVEL, BOIA E SUPORTE PARA FIXAÇÃO, BOLSA DE LIGAÇÃO EM PVC FLEXÍVEL E CONJUNTO PARA FIXACAO DA CAIXA DE DESCARGA</t>
  </si>
  <si>
    <t>VASO SANITARIO SIFONADO CONVENCIONAL COM LOUÇA BRANCA, INCLUSO CONJUNTO DE LIGAÇÃO PARA BACIA SANITÁRIA AJUSTÁVEL - FORNECI-MENTO E INSTALAÇÃO UN</t>
  </si>
  <si>
    <t>VASO SANITARIO SIFONADO CONVENCIONAL PA-RA PCD SEM FURO FRONTAL COM LOUÇA BRANCA SEM ASSENTO, INCLUSO CONJUNTO DE LIGAÇÃO PARA BACIA SANITÁRIA AJUSTÁVEL - FORNECIMENTO E INSTALAÇÃO UN</t>
  </si>
  <si>
    <t>TODOS OS BANHEIROS</t>
  </si>
  <si>
    <t>BANHEIRO  PCD</t>
  </si>
  <si>
    <t>BARRA DE APOIO PARA DEFICIENTE EM FERRO GALVANIZADO DE 11/2", L=80CM (BACIA SANITÁ-RIA E MICTÓRIO), INCLUSIVE PARAFUSOS DE FIXAÇÃO "</t>
  </si>
  <si>
    <t>100MM - ESGOTO</t>
  </si>
  <si>
    <t xml:space="preserve">LIMPEZA DE PORTA EM AÇO/ALUMÍNIO.  </t>
  </si>
  <si>
    <t>ITENS 8.E.1 +8.E.4 (14,73+4)*2</t>
  </si>
  <si>
    <t xml:space="preserve">LIMPEZA DE SUPERFÍCIE COM JATO DE ALTA PRESSÃO. M2 </t>
  </si>
  <si>
    <t>ÁREA DO CONTRAPISO=105,52</t>
  </si>
  <si>
    <t>ÁREA 8.E.4 = 4 *2</t>
  </si>
  <si>
    <t xml:space="preserve">INSTALAÇÕES HIDRAÚLICAS - TUBULAÇÕES E RESERVATÓRIOS </t>
  </si>
  <si>
    <t>COMPO 02</t>
  </si>
  <si>
    <t>EXECUÇÃO DE RESERVATÓRIO  DE ÁGUA 5000 LI-TROS EM PREDIO COMERCIAL APOIADA EM ESTRU-TURA DE CONCRETO PREMOLDADO, COM CUSTO  DE ACORDO COM LEVANTAMENTO FEITO EM FORNECEDORES DESSA CIDADE, JÁ INSTALADOS.</t>
  </si>
  <si>
    <t xml:space="preserve">DRENAGEM PLUVIAL E ESGOTO SANITÁRIO </t>
  </si>
  <si>
    <t>10.7</t>
  </si>
  <si>
    <t>10.9</t>
  </si>
  <si>
    <t>10.10</t>
  </si>
  <si>
    <t>CFE PROJETO</t>
  </si>
  <si>
    <t>10.11</t>
  </si>
  <si>
    <t>10.12</t>
  </si>
  <si>
    <t>10.13</t>
  </si>
  <si>
    <t>CAIXA ENTERRADA HIDRÁULICA RETANGULAR EM ALVENARIA COM TIJOLOS CERÂMICOS MACIÇOS, DIMENSÕES INTERNAS: 0,4X0,4X0,4 M UN</t>
  </si>
  <si>
    <t>CAIXA ENTERRADA HIDRÁULICA RETANGULAR EM ALVENARIA COM TIJOLOS CERÂMICOS MACIÇOS, DIMENSÕES INTERNAS: 0,6X0,6X0,6 M UN</t>
  </si>
  <si>
    <t>VALOR  DA CONSTRUÇÃO DO BANHEIRO PARA OS ALUNOS</t>
  </si>
  <si>
    <t>PLANILHA DE CUSTOS DA CONSTRUÇÃO DO BANHEIRO PARA OS ALUNOS - SERVIÇOS PROGRAMADOS</t>
  </si>
  <si>
    <t xml:space="preserve">COMPOSIÇÃO DE PREÇOS PARA COMPOR PLANILHA ORÇAMENTÁRIA DE ITENS NÃO PREVISTOS NA TABELA SINAPI JULHO 2022 </t>
  </si>
  <si>
    <t xml:space="preserve">COMPOSIÇÃO DE PREÇO - 01 - Código 74209/001 COM PREÇOS  DA SINAPI JULHO 2022 DESONERADA </t>
  </si>
  <si>
    <t>COMPOSIÇÃO DE PREÇO - 02 - Código 93243  COM PREÇOS  DA SINAPI JULHO 2022 DESONERADA</t>
  </si>
  <si>
    <t>COMPOSIÇÃO DE PREÇO - 04 - CUSTO ADMINISTRAÇÃO COM PREÇOS DA SINAPI JULHO 2022 DESONERADA</t>
  </si>
  <si>
    <t xml:space="preserve">COMPOSIÇÃO DE PREÇO PARA FIXAÇÃO DE BARRA DE APOIO - 05 COM PREÇOS- Código 73978/001 DA SINAPI JULHO 2022 DESONERADA </t>
  </si>
  <si>
    <t>COMPOSIÇÃO DE PREÇO PARA FIXAÇÃO DE BARRA DE APOIO - 06 - COM PREÇOS- Código 73978/001 DA SINAPI JULHO 2022 DESONERADA</t>
  </si>
  <si>
    <t>COMPOSIÇÃO 07-DE PREÇO PARA FIXAÇÃO DE CABIDE/GANCHO COM PREÇOS Código 73978/001 COM PREÇOS DA SINAPI JULHO 2022 DESONERADA</t>
  </si>
  <si>
    <t xml:space="preserve">COMPOSIÇÃO DE PREÇO - 08 - CÓDIGO 73978/001 DA COM PREÇOS  SINAPI JULHO 2022 DESONERADA </t>
  </si>
  <si>
    <t>COMPOSIÇÃO DE PREÇO - 09 - Código 97589 SUBSTTUINDO A LAMPADA FLUORESCENTE DE 15W POR UMA DE 45W COM PREÇOS  SINAPI JULHO 2022 DESONERADA</t>
  </si>
  <si>
    <t>COMPOSIÇÃO DE PREÇO - 10 referente ao custo da instalação de um disjuntor 40 A utiliZando o  CÓDIGO 93658 COM PREÇOS  SINAPI JULHO 2022 DESONERADA</t>
  </si>
  <si>
    <t>VALOR DA CONSTRUÇÃO DE  04 SALAS DE AULA NA ESCOLA JARI</t>
  </si>
  <si>
    <t>TABUA APARELHADA *2,5 X 20 CM, EM MACARANDUBA, ANGELIM OU EQUIVALENTE DA REGIÃO M2 94,99- Preço referência codigo do insumo .inserido 3993/M2==&gt; =TRUNCAR(1/0,20;2) =5M==&gt; PREÇO POR M = 114,07/5,=R$22,81/M</t>
  </si>
  <si>
    <t>COMPOSIÇÃO  038 - COMPOSIÇÃO DE PREÇOS PARA FORNECIMENTO E INSTALAÇÃO DE CAIXA ENTERRADA HIDRÁULICA RETANGULAR, EM ALVENARIA COM BLOCOS DE CONCRETO , DIMENSÕES INTERNAS: 0,6X0,6X0,6 M PARA REDE DE ESGOTO/PLUVIAL  COM PREÇOS SINAPI JULHO 2022 DESONERADA</t>
  </si>
  <si>
    <t>COMPOSIÇÃO  039 - COMPOSIÇÃO DE PREÇOS PARA FORNECIMENTO E INSTALAÇÃO DE CAIXA ENTERRADA HIDRÁULICA RETANGULAR, EM ALVENARIA COM BLOCOS DE CONCRETO , DIMENSÕES INTERNAS: 0,4X0,4X0,4 M PARA REDE DE ESGOTO/PLUVIAL  COM PREÇOS SINAPI JULHO 2022 DESONERADA</t>
  </si>
  <si>
    <t>EXECUÇÃO EM CONCRETO (E=5CM) DO FUNDO DA CAIXA EM TODA A ÁREA ESCAVADA 0,9X0,9M COM CONCRETO MOLDADO IN  LOCO, FEITO EM OBRA, ACABAMENTO CONVENCIONAL, NÃO ARMADO   M3</t>
  </si>
  <si>
    <t>COMPOSIÇÃO  36 - COMPOSIÇÃO DE CUSTO POR M2 DE GRELHA SOLDADA EM CANTONEIRAS DE ABAS IGUAIS  PARA UTILIZAÇÃO NAS CAIXAS DE  INSPEÇÃO DA DRENAGEM COM   PREÇOS SINAPI JULHO 2022 DESONERADA</t>
  </si>
  <si>
    <t>COMPOSIÇÃO  029 - COMPOSIÇÃO DE CUSTO POR M2  PARA FORNECIMENTO E INSTALAÇÃO DE  TESTEIRA DE MADEIRA DE 20 CM NOS TELHADOS DOS BLOCOS DA ESCOLA SÃO JOSÉ OPERÁRIO INCLUSO PINTURA  UTILIZANDO OS  CODIGOS 96123 E 96486  REF. A MÃO DE OBRA PERTINENETES AO SERVIÇO POR M2 DA SINAPI JULHO 2022 DESONERADA</t>
  </si>
  <si>
    <t>COMPOSIÇÃO DE PREÇO - 023 - FORNECIMENTO E INSTALAÇÃO DE UM GRADIL COM DIMENSÕES DE 1,25 X 2,0M CFE. COMPO 022 E CÓDIGO DE INSUMOS 4948 DA  SINAPI SETEMBROL 2021 D COM PREÇOS  SINAPI JULHO 2022 DESONERADA</t>
  </si>
  <si>
    <t>COMPOSIÇÃO 031 - FORNECIMENTO E INSTALAÇÃO DE DE BARRA DE APOIO RETA, EM ALUMINIO, COMP. 80CM, DIAMETRO MINIMO 3 CM COM PREÇOS SINAPI JULHO 2022 DESONERADA</t>
  </si>
  <si>
    <t>8.</t>
  </si>
  <si>
    <t>PLANILHA DE CUSTOS DA EDIFICAÇÃO DE 4 SALAS DE AULA NA ESCOLA JARI - SERVIÇOS PROGRAMADOS</t>
  </si>
  <si>
    <t>1.11</t>
  </si>
  <si>
    <t>1.12</t>
  </si>
  <si>
    <t>1.13</t>
  </si>
  <si>
    <t>1.14</t>
  </si>
  <si>
    <t>1.15</t>
  </si>
  <si>
    <t>1.16</t>
  </si>
  <si>
    <t xml:space="preserve">FORNECIMENTO E INSTALAÇÃO DE  TESTEIRA DE MADEIRA DE 20 CM NOS TELHADOS DOS BLOCOS DA ESCOLA SÃO JOSÉ OPERÁRIO INCLUSO PINTURA </t>
  </si>
  <si>
    <t>FECHADURA DE EMBUTIR COM CILINDRO,EXTERNA COMPLETA, ACABAMENTO PADRÃO MÉDIO, INCLU-SO EXECUÇÃO DE FURO - FORNECIMENTO E INSTALAÇÃO UN</t>
  </si>
  <si>
    <t>CONSTRUÇÃO DAS 4 SALAS DE AULA NA  ESCOLA</t>
  </si>
  <si>
    <t>SINAPI JULHO 2022 DESONERADA</t>
  </si>
  <si>
    <t>ALVENARIA E ESTRUTURA - FORMAS,FERRAGENS, CONCRETAGEM DE PILARES, VIGAS DO RESPALDO,VERGAS E CINTA DE AMARRAÇÃO</t>
  </si>
  <si>
    <t>10.16</t>
  </si>
  <si>
    <t>10.17</t>
  </si>
  <si>
    <t>10.18</t>
  </si>
  <si>
    <t xml:space="preserve">VALOR TOTAL DA CONSTRUÇÃO </t>
  </si>
  <si>
    <t>ESCAVAÇÃO MANUAL  DE VALA COM PROFUNDIDA-DE MENOR OU IGUAL A 1,30M.(L*P*C)</t>
  </si>
  <si>
    <t>6.12</t>
  </si>
  <si>
    <t>6.13</t>
  </si>
  <si>
    <t>6.14</t>
  </si>
  <si>
    <t>6.15</t>
  </si>
  <si>
    <t>6.16</t>
  </si>
  <si>
    <t>CABO DE COBRE FLEXÍVEL ISOLADO, 70 MM², ANTI-CHAMA 0,6/1,0 KV, PARA PARA REDE ENTERRADA DE DISTRIBUIÇÃO - FORNECIMENTO E INSTALAÇÃO. M</t>
  </si>
  <si>
    <t>6.17</t>
  </si>
  <si>
    <t>6.18</t>
  </si>
  <si>
    <t>TRUNCAR((9,85+21,5+1,2+2)+2*(2,63+2,93)+4*1,5+ 2*1,98);2)</t>
  </si>
  <si>
    <t xml:space="preserve">SINAPI JUlHO 2022 DESONERADA </t>
  </si>
  <si>
    <t>EXTINTORES E PLACAS DE SINALIZAÇÃO</t>
  </si>
  <si>
    <t>V=12X25CM &gt;&gt;4*1,5+2*1,98+2*2,1+7,85+2*3,7+2+5,15==&gt;&gt;&gt;36,56</t>
  </si>
  <si>
    <t xml:space="preserve"> V=15X30&gt;&gt;CM=2*7,85+2*6,3+9,16 ==&gt;37,46M</t>
  </si>
  <si>
    <r>
      <rPr>
        <b/>
        <sz val="10"/>
        <rFont val="Calibri"/>
        <family val="2"/>
      </rPr>
      <t>BANHEIROS==&gt;37,46</t>
    </r>
    <r>
      <rPr>
        <sz val="10"/>
        <rFont val="Calibri"/>
        <family val="2"/>
      </rPr>
      <t xml:space="preserve">M DE VIGAS DE 15X 30CM ++ + EITÕES +ALVENARIA ENTRE AS TESOURAS NAS LATERAIS E SOBRE A VIGA DA VARANDA  2*16*(0,3+0,3+0,2) E ( - ) AS ÁREAS DAS PORTAS E JANELAS E ( - ) AS ÁREAS DA CINTA DE AMARRAÇÃO DE 0,19 CM PREVISTA PARA AS PAREDES QUE TEM JANELAS </t>
    </r>
  </si>
  <si>
    <t xml:space="preserve">TRONCO DE PILARES==&gt; 9 TRONCOS DE PILARES DE 0,5 M de12X30CM NAS SAPATAS </t>
  </si>
  <si>
    <t>ESTRIBOS P/V.BALDRAME(37,46M) DE 15X30CM =3+ 3+12+12+27+27==&gt;84CM E  DE 12X25CM(36,56M)=&gt; 3+3+9+9+22+22 =&gt; 68CM dispostos a cada 20cm</t>
  </si>
  <si>
    <t>TODAS AS VIGAS BALDRAMES DE 12X25CM COM 4 FERROS DE 8M ARMAÇÃO NEGATIVA/POSITIVA</t>
  </si>
  <si>
    <t>AREA DE PREPARO DE FUNDO DA VALA X  (E= 3CM=ESP. DO LASTRO)==&gt;ITEM 1.3=23,96M2</t>
  </si>
  <si>
    <r>
      <t xml:space="preserve">VOL.DA SAPATA quadrada de 80cm h= 0,20  h0=0,15cm=&gt;&gt;TRUNCAR((0,35-0,2)/3* (0,8*0,8+0,3*0,15+0,82222)+ (0,8*0,8*0,2); 3)===&gt; </t>
    </r>
    <r>
      <rPr>
        <b/>
        <sz val="10"/>
        <rFont val="Calibri"/>
        <family val="2"/>
      </rPr>
      <t xml:space="preserve">0,203M3 (CADA SAPATA) X 9  +++ TRONCOS DE PILARES d 0,50CM </t>
    </r>
    <r>
      <rPr>
        <sz val="10"/>
        <rFont val="Calibri"/>
        <family val="2"/>
      </rPr>
      <t>+++VIGAS BALDRAMES de 15X30CM(37,46) E DE 12X 25CM (36,5635CM)</t>
    </r>
  </si>
  <si>
    <t>ESCOLA MUNICIPAL JARI EDGAR ZAMBIASI</t>
  </si>
  <si>
    <t>3 PILARES DE 12X30CM (H=2,85M+1,3)+6*3,1 COM 4 FERROS DIAM.10MM e  TODAS AS VIGAS DO RESPALDO EXCETO DAS VARANDAS CM=2*7,85+3*6,05=33,85M///</t>
  </si>
  <si>
    <t>NAS VARANDAS ==&gt;&gt;6PILARES (12X25CM H=2,55M, COM 4 FE DE 8MM E  TAMBEM AS VIGAS DO RESPALDO DO LADO SEM PA-REDE DA VARANDA (12X25CM)&gt;&gt;47,35-4* 1,5-2*1,98&gt;&gt;37,39M  COM 4 FERROS 8MM</t>
  </si>
  <si>
    <t>TRUNCAR((((6*3,4/0,15*0,78)+3*(3,1+1,3)/0,15*0,78+(3*3,1+5*1,8+4*2,55)/0,15*0,68+(75,2/0,2*0,68))*0,154);2)</t>
  </si>
  <si>
    <t>TRUNCAR(((6*2*2,85*(0,3+0,2)+3*2*(3,1+1,3)*(0,3+0,2)+2*2,85*2*(0,3+0,15)+1*3,1*2*(0,3+0,15)+5*1,65*2*(0,3+0,12)+74,02*(2*0,3+0,2))/4);2)</t>
  </si>
  <si>
    <t>9,16+2*0,8</t>
  </si>
  <si>
    <t>LOCAÇÃO -ESCAVAÇÃO - FUNDAÇÃO - FORMAS - FERRAGENS E CONCRETAGEM =&gt;Brocas, Sapatas, Tronco de Pilares e Vigas Baldrames</t>
  </si>
  <si>
    <t>ALVENARIA E ESTRUTURA - Formas,ferragens, concretagem de pilares, vigas do respaldo,vergas e cinta de amarração</t>
  </si>
  <si>
    <t xml:space="preserve">LOUÇAS, METAIS </t>
  </si>
  <si>
    <r>
      <rPr>
        <b/>
        <sz val="10"/>
        <rFont val="Calibri"/>
        <family val="2"/>
      </rPr>
      <t>V(15X30CM</t>
    </r>
    <r>
      <rPr>
        <sz val="10"/>
        <rFont val="Calibri"/>
        <family val="2"/>
      </rPr>
      <t xml:space="preserve">=&gt;ESCAVAÇÃO DE 0,25x0,25M </t>
    </r>
    <r>
      <rPr>
        <b/>
        <sz val="10"/>
        <rFont val="Calibri"/>
        <family val="2"/>
      </rPr>
      <t>= 0,0625M³/M</t>
    </r>
    <r>
      <rPr>
        <sz val="10"/>
        <rFont val="Calibri"/>
        <family val="2"/>
      </rPr>
      <t xml:space="preserve"> , </t>
    </r>
    <r>
      <rPr>
        <b/>
        <sz val="10"/>
        <rFont val="Calibri"/>
        <family val="2"/>
      </rPr>
      <t>V-12X25CM</t>
    </r>
    <r>
      <rPr>
        <sz val="10"/>
        <rFont val="Calibri"/>
        <family val="2"/>
      </rPr>
      <t>=&gt;ESCAV. DE 0,2X02M=</t>
    </r>
    <r>
      <rPr>
        <b/>
        <sz val="10"/>
        <rFont val="Calibri"/>
        <family val="2"/>
      </rPr>
      <t>0,04M³</t>
    </r>
    <r>
      <rPr>
        <sz val="10"/>
        <rFont val="Calibri"/>
        <family val="2"/>
      </rPr>
      <t>,</t>
    </r>
    <r>
      <rPr>
        <b/>
        <sz val="10"/>
        <rFont val="Calibri"/>
        <family val="2"/>
      </rPr>
      <t>E SAPATAS de 0,8*0,8 *1M</t>
    </r>
    <r>
      <rPr>
        <sz val="10"/>
        <rFont val="Calibri"/>
        <family val="2"/>
      </rPr>
      <t>=&gt;Esc=0,9*0,9*M=</t>
    </r>
    <r>
      <rPr>
        <b/>
        <sz val="10"/>
        <rFont val="Calibri"/>
        <family val="2"/>
      </rPr>
      <t>081M3/</t>
    </r>
    <r>
      <rPr>
        <sz val="10"/>
        <rFont val="Calibri"/>
        <family val="2"/>
      </rPr>
      <t xml:space="preserve">CADA - </t>
    </r>
  </si>
  <si>
    <t>VIGAS 15X30==&gt;COMPRIMENTO X0,25M E VIGAS DE 12X25CM ==&gt;COMPRIMENTO X 0,2M E SAPATAS DE 0,90X0,9M=0,81m2</t>
  </si>
  <si>
    <t>V=15X30==&gt;2XTÁBUA DE 30 CM E V=12X 25 CM ==&gt;2X TÁBUA DE 25CM, ASSENTA-DA EM CIMA DO CONCRETO MAGRO.</t>
  </si>
  <si>
    <r>
      <t xml:space="preserve">CONCRETAGEM de 6 </t>
    </r>
    <r>
      <rPr>
        <b/>
        <sz val="10"/>
        <rFont val="Calibri"/>
        <family val="2"/>
      </rPr>
      <t>PILARES</t>
    </r>
    <r>
      <rPr>
        <sz val="10"/>
        <rFont val="Calibri"/>
        <family val="2"/>
      </rPr>
      <t xml:space="preserve"> de 12X30CM *2,85)+3*2,85+1,3)+4 DE 12X25M*2,55M ++2*2,85+1*3,1++</t>
    </r>
    <r>
      <rPr>
        <b/>
        <sz val="10"/>
        <rFont val="Calibri"/>
        <family val="2"/>
      </rPr>
      <t>VIGAS DO RESPALDO DE 12X25</t>
    </r>
    <r>
      <rPr>
        <sz val="10"/>
        <rFont val="Calibri"/>
        <family val="2"/>
      </rPr>
      <t>CM =36,56M)</t>
    </r>
  </si>
  <si>
    <t>TODO O TELHADO COM BEIRAL DE 0,80M E INCLINAÇÃO DE 35%=&gt;3,60*0,35=1,26M C=RAIZ QD 1,26*1,26+3,6*3,6=RQ de 14,54=3,81 erRQ1,26*1,26+2,7*2,7=RQ de  8,8776M=2,98M+++ CORREDOR 2,86* 0,35=1M==&gt;RQ2,86*2,86+1=3,03&gt;3,1+++ Ttelhado de ligação do banheiro com as salas de aula=(5,15+0,8)*(2,15+0,8)</t>
  </si>
  <si>
    <t>6.10</t>
  </si>
  <si>
    <t>6.11</t>
  </si>
  <si>
    <t>9.17</t>
  </si>
  <si>
    <t xml:space="preserve">LOUÇAS E METAIS </t>
  </si>
  <si>
    <t>TOTAL DO ITEM  08</t>
  </si>
  <si>
    <r>
      <t>CINTA DE AMARRAÇÃO DE ALVENARIA MOLDADA IN LOCO EM CONCRETO (ALTURA DE UM TIJOLO CFE COMPOSIÇÃO)...(</t>
    </r>
    <r>
      <rPr>
        <b/>
        <sz val="10"/>
        <rFont val="Calibri"/>
        <family val="2"/>
      </rPr>
      <t>NO LUGAR DA CONTRA VERGA</t>
    </r>
  </si>
  <si>
    <t>TRUNCAR(2*7,85;2)</t>
  </si>
  <si>
    <t xml:space="preserve">9 X 19 CM COM DOIS FERROS DE 8MM EM TODAS AS PAREDES QUE TEM JANELAS NA ALTURA ABAIXO DA PREVISTA PARA O ASSENTAMENTO DAS MESMAS=CM =2*7,85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</si>
  <si>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CHAPISCO APLICADO EM ALVENARIA </t>
    </r>
    <r>
      <rPr>
        <b/>
        <sz val="10"/>
        <rFont val="Calibri"/>
        <family val="2"/>
      </rPr>
      <t>(C/ PRESEN-ÇA DE VÃOS)</t>
    </r>
    <r>
      <rPr>
        <sz val="10"/>
        <rFont val="Calibri"/>
        <family val="2"/>
      </rPr>
      <t xml:space="preserve">  E ESTRUTURAS DE CONCRETO DE FA-CHADA, COM COLHER DE PEDREIRO. ARGAMASSA TRAÇO 1:3 C/ PREPARO EM BETONEIRA 400L M2</t>
    </r>
  </si>
  <si>
    <r>
      <t xml:space="preserve">CHAPISCO APLICADO EM ALVENARIA </t>
    </r>
    <r>
      <rPr>
        <b/>
        <sz val="10"/>
        <rFont val="Calibri"/>
        <family val="2"/>
      </rPr>
      <t>(S/ PRESEN-ÇA DE VÃOS)</t>
    </r>
    <r>
      <rPr>
        <sz val="10"/>
        <rFont val="Calibri"/>
        <family val="2"/>
      </rPr>
      <t xml:space="preserve"> E ESTRUTURAS DE CONCRETO DE FA-CHADA, COM COLHER DE PEDREIRO. ARGAMASSA TRAÇO 1:3 C/ PREPARO EM BETONEIRA 400L. M2</t>
    </r>
  </si>
  <si>
    <t>REATERRO P/ VIGAS=VOL.DA ESCAVAÇÃO h=25cm(-) VOL. DO CONCRETO MAGRO (3cm NO CHÃO=&gt;=comp*0,03*(0,25-3cm) E PARA SAPATAS=VOL.DA ESCAVA-ÇÃO - VOL. DO CONCRETO MAGRO  3CM - (cfe. item 3.14) VOL do Concreto de cada sapata=0,203m3 - VOL. DO CONCRETO De cada tronco de pilar de 12x30cm com h=50cm =(0,5*0,12*0,3) (-) v=&gt;&gt;12x25 (ESC=0,20-0,03 do lastro)</t>
  </si>
  <si>
    <r>
      <rPr>
        <b/>
        <sz val="10"/>
        <rFont val="Calibri"/>
        <family val="2"/>
      </rPr>
      <t>PILARES QUE SAEM, DAS SAPATAS (12X30 CM)</t>
    </r>
    <r>
      <rPr>
        <sz val="10"/>
        <rFont val="Calibri"/>
        <family val="2"/>
      </rPr>
      <t>=&gt;6 COM  (H=3,1-0,,3=2,85M)E 3 DA CUMIEIRA COM H(2,85+0,3+1,3)++6 PILA-RES DE 12X25CM (H=2,55M)+1COM H 2,85 ++5 COM H+1,65...SOBRE BROCAS INTERNAS E NAS VARANDAS</t>
    </r>
    <r>
      <rPr>
        <b/>
        <sz val="10"/>
        <rFont val="Calibri"/>
        <family val="2"/>
      </rPr>
      <t>+VIGAS</t>
    </r>
    <r>
      <rPr>
        <sz val="10"/>
        <rFont val="Calibri"/>
        <family val="2"/>
      </rPr>
      <t xml:space="preserve"> (12X25 CM) DO RESPAL-DO (VARANDA E BANHEI-ROS) (12X25CM)&gt;&gt;+37,46+36,56=74,02M</t>
    </r>
  </si>
  <si>
    <r>
      <rPr>
        <b/>
        <sz val="10"/>
        <rFont val="Calibri"/>
        <family val="2"/>
      </rPr>
      <t xml:space="preserve">ESTRIBOS=&gt; A CADA 15CM PARA PILARES  DE </t>
    </r>
    <r>
      <rPr>
        <sz val="10"/>
        <rFont val="Calibri"/>
        <family val="2"/>
      </rPr>
      <t xml:space="preserve">12X30CM (ALTURA DA PAREDE(2,85M) =2,85+0,3+0,25=3,4M) E ESTRIBOS=&gt;3+3+ 9+9+27+27=&gt;78CM E DE 12X25CM=&gt; SO-BRE  AS BROCAS =&gt;3+3+9+9+22+22 =&gt; 68CM =&gt; SENDO (H LIVRE=2,55M)+MAIS V.RESPAL-DO (0,25M) =2,55+0,25+0,25= 3,05M==&gt;  SOMA DAS VIGAS BALDRAMES&gt; 12X25 CM &gt;&gt;37,46+36,56=74,02M  ME-NOS PAREDES DOS BOX DOS BANHEIROS &gt;&gt;96-4*3,7-4* 1,5 =&gt;75,2M </t>
    </r>
    <r>
      <rPr>
        <b/>
        <sz val="10"/>
        <rFont val="Calibri"/>
        <family val="2"/>
      </rPr>
      <t>A CADA 20CM PARA AS VIGAS</t>
    </r>
  </si>
  <si>
    <t>TOTAL DA ALVENARIA DAS PAREDES COM VÃOS&gt;&gt;-MENOS OS VãOSX2,85X2 (7,85*2 *2,85+6*2,85+3,7*2*1,8+2*2,15*1,8)-(2* 0,5*3+2*1*0,5*2*1*2,1+6*0,7*1,65 + 2*1*1,8))*2,85*2</t>
  </si>
  <si>
    <t>TRUNCAR((37,46*4+12*0,9*12)*0,617;2)</t>
  </si>
  <si>
    <t>TRUNCAR((37,46-2,86)*2,85+2,86*0,35*2,86/2+2*3,7*1,8+(2*(1,8+1,98)*1,8+4*1,8*1,5+3*2*3,6*3,6*0,35/2+3*2,6*2,6*1,28/2+ 2*7,85*0,3)-(2*0,9*2,1+2*3*0,5+2*1*0,5)-(2*(7,85*0,19));2)</t>
  </si>
  <si>
    <t>TRUNCAR(((37,46+0,1)*4*0,617+3*4*0,617*(1,3+2,85+0,25+0,1)+6*3,1*0,617);2)</t>
  </si>
  <si>
    <t>TRUNCAR(((36,56+0,1)*4+3*(2,85+0,1)+4*(2,55+0,1+0,25)+5*(1,8+0,1))*0,395;2)</t>
  </si>
  <si>
    <t>TRUNCAR(((((6*2,85+3)*(2,85+1,3))*0,12*0,3)+4*0,12*0,25*2,55+2*2,55*0,12*0,25+1*2,85*0,12*0,25+3*1,8*0,12*0,25+36,56*0,12*0,25);2)</t>
  </si>
  <si>
    <t>TRUNCAR(((3,82+0,8)+(3+2+0,8)*9,85+9,85*(3,1+0,8)+(5,15+0,8)*(2,15+0,8));2)</t>
  </si>
  <si>
    <t>2 CFE PLANTA</t>
  </si>
  <si>
    <t>TRUNCAR(37,46*(2*0,3+0,15)+36,56*(2*0,25+0,12);2)</t>
  </si>
  <si>
    <t>TRUNCAR(((12*0,203+9*0,5*0,15*0,3)+ (37,46*0,15*0,3+36,56*0,12*0,25));2)</t>
  </si>
  <si>
    <t>TRUNCAR(23,96*0,03;2)</t>
  </si>
  <si>
    <t>TRUNCAR(9*0,5/0,15*0,78*0,154;2)</t>
  </si>
  <si>
    <t>TRUNCAR(36,56*4*0,395;2)</t>
  </si>
  <si>
    <t>TRUNCAR((37,46/0,2*0,84+36,56/0,16*0,68)*0,154;2)</t>
  </si>
  <si>
    <t>TRUNCAR(9*2*(0,2+0,3)*0,5/4;2)</t>
  </si>
  <si>
    <t>TRUNCAR((37,46*2*0,3+36,56*2*0,2)/4;2)</t>
  </si>
  <si>
    <t>TRUNCAR(9*(2*0,85+2*0,8)*0,1/4;2)</t>
  </si>
  <si>
    <t>TRUNCAR((11,09)-(37,46*0,03+36,56*0,03+9*0,81*0,03+37,46*0,15*(0,25-0,03)+36,56*0,12*(0,25-0,03)+9*0,9*0,9*0,03+9*0,203+9*(0,5*0,12*0,3));2)</t>
  </si>
  <si>
    <t>TRUNCAR(37,46*0,25+36,56*0,2+9*0,81;2)</t>
  </si>
  <si>
    <t>TRUNCAR((37,46*0,0625)+(36,56*0,2*0,2)+(9*0,81);2)</t>
  </si>
  <si>
    <t>IGUAL ITEM 4.3</t>
  </si>
  <si>
    <t>TRUNCAR(((1,11+1,1+1,21-0,7*3)*1,8+(6*1,5*1,9)+3,71*(2,85-1,8)+(4,35*2,85--0,9*2,1)+(2,15-1)*1,8+(1,98*2,1+1,6*2,85)-(1*0,5+3*0,5))*2;2)</t>
  </si>
  <si>
    <t>REVESTIMENTO EXTERNO</t>
  </si>
  <si>
    <t>TRUNCAR(((6*3,1*4+1,98*4*1,8+1,5*8*1,8)+(7*0,25*0,12*2,85*2)+(1,2+1,5)*1,8*2+(5+7,85)*(0,12+0,25*2)+2*3,6*(1,26-0,3)/2+2,7*(1,26-0,3)/2+6,3*0,3*2+(2,86*0,35*2,86*0,35/2*2));2)</t>
  </si>
  <si>
    <t>PARA O REVESTIMENTO INTERNO --- NAS PAREDES LATERAIS INTERNAALTURA = 2,85M</t>
  </si>
  <si>
    <t>&gt;&gt;ÁREA  DO CONTRA PISO MAIS AS SOLEI-RAS DAS PORTAS =&gt;TRUNCAR(95,36+2*0,15*0,9)</t>
  </si>
  <si>
    <t>TRUNCAR(95,36+2*0,15*1;2)</t>
  </si>
  <si>
    <t>('PORTAS  2 P2 + 2 P3 +6 P7 ===&gt;&gt;&gt;1,0*2,1+2*1*1,8+6*0,7*1,65</t>
  </si>
  <si>
    <t xml:space="preserve">PUXADOR PARA AS PORTAS P2(1X2,1) E P3  DE 1X1,8) </t>
  </si>
  <si>
    <t>JANELAS MAXIM AIR ==&gt; 2 J1 +2J2</t>
  </si>
  <si>
    <t>FECHADURA DE EMBUTIR P/ PORTA DE BANHEIRO COM CILINDRO, EXTERNA, COMPLETA, ACABAMEN-TO PADRÃO MÉDIO, INCLUSO EXECUÇÃO DE FURO - FORNECIMENTO E INSTALAÇÃO UN</t>
  </si>
  <si>
    <t>PORTAS DE ENTRADA DOS BANHEIROS PCD</t>
  </si>
  <si>
    <t>FORNECIMENTO E INSTALAÇÃO DE SIFAO PLASTI-CO TIPO COPO PARA PIA OU LAVATORIO 1x1.1/2 "</t>
  </si>
  <si>
    <t>COMPOSIÇÃO  062 - FORNECIMENTO E INSTALAÇÃO DE UMA BANCADA EM GRANITO DE 2,60M X 0,60M COM CUBA DE EMBUTIR EM LOUCA ,COM TORNEIRAS E VÁLVULAS DE ACORDO COM OS ITENS 86895, 86899 E 86937 DA SINAPI JULHO 2022 DESONERADA</t>
  </si>
  <si>
    <t>COMPOSIÇÃO  033 - FORNECIMENTO E INSTALAÇÃO DE SIFAO PLASTICO TIPO COPO PARA PIA OU LAVATORIO, 1x1.1/2 " T  UTILIZANDO O CODIGO 83883 DA SINAPI JULHO 2022 DESONERADA</t>
  </si>
  <si>
    <t>8 VASOS+6 TORNEIRAS+2 PIAS NO WC PCD E 2 CHUVEIROS</t>
  </si>
  <si>
    <t>8+6+2+2</t>
  </si>
  <si>
    <r>
      <rPr>
        <b/>
        <sz val="10"/>
        <rFont val="Calibri"/>
        <family val="2"/>
      </rPr>
      <t>V(15X30CM</t>
    </r>
    <r>
      <rPr>
        <sz val="10"/>
        <rFont val="Calibri"/>
        <family val="2"/>
      </rPr>
      <t xml:space="preserve">=&gt;ESCAVAÇÃO DE 0,25x0,25M </t>
    </r>
    <r>
      <rPr>
        <b/>
        <sz val="10"/>
        <rFont val="Calibri"/>
        <family val="2"/>
      </rPr>
      <t>= 0,0625M³/M</t>
    </r>
    <r>
      <rPr>
        <sz val="10"/>
        <rFont val="Calibri"/>
        <family val="2"/>
      </rPr>
      <t xml:space="preserve"> , </t>
    </r>
    <r>
      <rPr>
        <b/>
        <sz val="10"/>
        <rFont val="Calibri"/>
        <family val="2"/>
      </rPr>
      <t>V-12X25CM</t>
    </r>
    <r>
      <rPr>
        <sz val="10"/>
        <rFont val="Calibri"/>
        <family val="2"/>
      </rPr>
      <t>=&gt;ESCAV. DE 0,2 X 02M=</t>
    </r>
    <r>
      <rPr>
        <b/>
        <sz val="10"/>
        <rFont val="Calibri"/>
        <family val="2"/>
      </rPr>
      <t>0,04M³/M</t>
    </r>
    <r>
      <rPr>
        <sz val="10"/>
        <rFont val="Calibri"/>
        <family val="2"/>
      </rPr>
      <t>//,</t>
    </r>
    <r>
      <rPr>
        <b/>
        <sz val="10"/>
        <rFont val="Calibri"/>
        <family val="2"/>
      </rPr>
      <t>E SAPATAS de 0,8*0,8* 1M</t>
    </r>
    <r>
      <rPr>
        <sz val="10"/>
        <rFont val="Calibri"/>
        <family val="2"/>
      </rPr>
      <t xml:space="preserve">=&gt;Escav.= 0,9*0,9*1M = </t>
    </r>
    <r>
      <rPr>
        <b/>
        <sz val="10"/>
        <rFont val="Calibri"/>
        <family val="2"/>
      </rPr>
      <t>081M3/ CADA</t>
    </r>
    <r>
      <rPr>
        <sz val="10"/>
        <rFont val="Calibri"/>
        <family val="2"/>
      </rPr>
      <t xml:space="preserve"> - </t>
    </r>
  </si>
  <si>
    <t>VIGAS 15X30==&gt;COMPRIMENTO X0,25M E VIGAS DE 12X25CM =&gt;COMPRIMENTO X 0,20M E SAPATAS DE 0,90X0,9M= 0,81m2</t>
  </si>
  <si>
    <r>
      <rPr>
        <b/>
        <sz val="10"/>
        <rFont val="Calibri"/>
        <family val="2"/>
      </rPr>
      <t xml:space="preserve">ESTRIBOS=&gt; A CADA 15CM PARA PILARES  DE </t>
    </r>
    <r>
      <rPr>
        <sz val="10"/>
        <rFont val="Calibri"/>
        <family val="2"/>
      </rPr>
      <t xml:space="preserve">12X30CM (ALTURA DA PAREDE (2,85M +1,3) =2,85+0,3+0,25=3,4M) E ESTRIBOS =&gt;3+3+ 9+9+ 27+27=&gt;78CM E DE 12X25 CM=&gt;SOBRE  AS BROCAS=&gt;3+3+9+ 9+22+ 22=&gt;68CM=&gt; SENDO (H LIVRE=2,55M) + MAIS  V.RESPAL-DO (0,25M) =2,55+0,25+ 0,25=3,05M==&gt;(SOMA DAS VIGAS BALDRA-MES-&gt;95,5+36,75=132,25M A  </t>
    </r>
    <r>
      <rPr>
        <b/>
        <sz val="10"/>
        <rFont val="Calibri"/>
        <family val="2"/>
      </rPr>
      <t>A CADA 20CM PARA AS VIGAS</t>
    </r>
  </si>
  <si>
    <r>
      <t xml:space="preserve">CONCRETAGEM de 23 </t>
    </r>
    <r>
      <rPr>
        <b/>
        <sz val="10"/>
        <rFont val="Calibri"/>
        <family val="2"/>
      </rPr>
      <t>PILARES</t>
    </r>
    <r>
      <rPr>
        <sz val="10"/>
        <rFont val="Calibri"/>
        <family val="2"/>
      </rPr>
      <t xml:space="preserve"> de 12X30 CM*2,85)+14 DE 12X25M*2,55M++</t>
    </r>
    <r>
      <rPr>
        <b/>
        <sz val="10"/>
        <rFont val="Calibri"/>
        <family val="2"/>
      </rPr>
      <t>VIGAS DO RESPALDO DE 12X25</t>
    </r>
    <r>
      <rPr>
        <sz val="10"/>
        <rFont val="Calibri"/>
        <family val="2"/>
      </rPr>
      <t>CM =95,5+36,75=132,25M)</t>
    </r>
  </si>
  <si>
    <t>TODO O TELHADO COM BEIRAL DE 0,80M E INCLINAÇÃO DE 15%=&gt;&gt;3,15*0,15=0,47 CM &gt;&gt; C= RAIZ QD 0,47*0,47+3,15X 3,15..=RQ de 10,14,22M=3,18</t>
  </si>
  <si>
    <t xml:space="preserve">EXTINTOR DE INCÊNDIO PORTÁTIL COM CARGA DE ÁGUA PRESSURIZADA DE 10 L,  CLASSE A - FORNE-CIMENTO E INSTALAÇÃO.  UN </t>
  </si>
  <si>
    <t>BROCAS (DIAM.30CM) - SOBRE ELAS VIGAS DE 12X25CM E PILARES DE 10X30CM SEN-DO 12 SITUADAS NOS CORREDORES E 4 IN-TERNA NOS CANTOS DOS BANHEIROS PNDE</t>
  </si>
  <si>
    <t>LIGAÇÃO INTERNA DOS BANHEIROS E SAÍDA  ATÉ A FOSSA</t>
  </si>
  <si>
    <t>CABOS E E ELETRODUTOS</t>
  </si>
  <si>
    <t xml:space="preserve">A SER INSTALADO  CFE INDICADO EM PLANTA (UM AO LADO  DAS CXsEXSTENTES E OUTRO AO LADO DA COZINHA. </t>
  </si>
  <si>
    <t>REATERRO P/ VIGAS=VOL.DA ESCAVAÇÃO h=25cm(-) VOL. DO CONCRETO MAGRO (3cm) NO CHÃO=&gt;comp*0,03*(0,25-3cm) E PARA SAPATAS = VOL.DA ESCAVAÇÃO - VOL. DO CONCRETO MAGRO  3CM (-) VOL do Concreto de cada sapata=0,203m3(-) VOL. DO CONCRETO De cada tronco de pilar de 12x30cm com h=50cm=(0,5*0,12 *0,3) (-) V=&gt;&gt;12x25 (ESC=0,20-0,03 do lastro)</t>
  </si>
  <si>
    <t>TODAS AS VIGAS BALDRAMES DOS CORRE-DORES DE 12X25CM COM 4 FERROS DE 8M ARMAÇÃO NEGATIVA/POSITIVA</t>
  </si>
  <si>
    <t xml:space="preserve">QUADRO DAS SALAS DE AULA </t>
  </si>
  <si>
    <t xml:space="preserve">INSTALAÇÕES ELÉTRICAS </t>
  </si>
  <si>
    <t>PONTOS DE LUZ,TOMADAS E INTERRUPTORES</t>
  </si>
  <si>
    <t>10.19</t>
  </si>
  <si>
    <t>TRUNCAR((((7,85*2*3,1+3*6*3,1+3,7*2*1,8+2*2,15*1,8+2,86*0,35*2,86/2+2,6*1,28/2+3,6*3,6*0,35/2)-(2*0,5*3+2*1*0,5*2*1*2,1+6*0,7*1,65+2*1*1,8))*2);2)</t>
  </si>
  <si>
    <t>TRUNCAR(((7,85*2*(3,1+0,3)+2*6*3,1+2,86*0,35*2,86/2+2,6*1,28/2+3,6*3,6*0,35/2)-(2*0,5*3*2+2*1*0,5*2+1*2,1*2));2)</t>
  </si>
  <si>
    <t>TRUNCAR(2*(17,91+3,86)+(51,82);2)</t>
  </si>
  <si>
    <t>TRUNCAR((2*(19,5+7,86)+50,62+7*2*(0,12+0,25)-2*1*2);2)</t>
  </si>
  <si>
    <t>TRUNCAR(95,66*0,04;2)</t>
  </si>
  <si>
    <t>TRUNCAR(2*1*2,1+2*1*1,8+6*0,7*1,65;2)</t>
  </si>
  <si>
    <t>2 BANHEIROS PCD</t>
  </si>
  <si>
    <t>PONTO DE ILUMINAÇÃO RESIDENCIAL EXCLUINDO  (EXCLUINDO LUMINÁRIA E LÂMPADA),  INTER-RUPTOR SIMPLES, CX ELÉTRICA , ELETRODUTO, CABO, RASGO, QUEBRA E CHUMBAMENTO (EXCLUINDO LUMINÁRIA E LÂMPADA). UM</t>
  </si>
  <si>
    <t>PONTO DE ILUMINAÇÃO RESIDENCIAL INCLUINDO    INTERRUPTOR SIMPLES  (2 MÓDULOS), CX ELÉTRICA , ELETRODUTO, CABO, RASGO, QUEBRA E CHUMBAMENTO (EXCLUINDO LUMINÁRIA E LÂMPADA). UM==&gt;121,23-2*</t>
  </si>
  <si>
    <t xml:space="preserve">2 CORREDORES COM  X 3 LAMPADAS CADA+ 2 LAMPADAS EM CADA BANHEIRO </t>
  </si>
  <si>
    <t>2*3+2*2</t>
  </si>
  <si>
    <t xml:space="preserve"> 3 EM CADA BANHEIERO CFE PROJETO+3 EM CADA CORREDOR</t>
  </si>
  <si>
    <t>2X3+2*3</t>
  </si>
  <si>
    <t>VALOR TOTAL DAS INSTALAÇÕES ELÉTRICAS DA ENTRADA DE ENERGIA ATÉ O QUADRO GERAL</t>
  </si>
  <si>
    <t xml:space="preserve">POSTE DE CONCRETO ARMADO DE SECAO DUPLO T, EXTENSAO DE 9,00 M, RESISTENCIA DE  600 DAN, TIPO D  </t>
  </si>
  <si>
    <t>CABO DE COBRE FLEXÍVEL ISOLADO, 35 MM², ANTI-CHAMA 0,6/1,0 KV, PARA CIRCUITOS TERMINAIS - FORNECIMENTO E INSTALAÇÃO. M</t>
  </si>
  <si>
    <t>CABO DE COBRE FLEXÍVEL ISOLADO, 70 MM², ANTI-CHAMA 0,6/1,0 KV, PARA CIRCUITOS TERMINAIS - FORNECIMENTO E INSTALAÇÃO. M</t>
  </si>
  <si>
    <t>COMPOSIÇÃO DE PREÇO - 021 -COMPOSIÇÃO DE CUSTOS PARA O FORNECIMENTO E INSTALAÇÃO DE POSTE PADRÃO COM PREÇOS PELA SINAPI JULHO 2022 DESONERADA</t>
  </si>
  <si>
    <t>DISJUNTOR TERMOMAGNÉTICO TRIPOLAR , CORRENTE NOMINAL DE 125A - FORNECIMENTO E INSTALAÇÃO (AJUSTADO TERMINAL DE COMPRESSÃO PARA CABO DE 70 MM2)</t>
  </si>
  <si>
    <t>TERMINAL A COMPRESSAO EM COBRE ESTANHADO PARA CABO 70 MM2, 1 FURO E 1 COMPRESSAO, PARA PARAFUSO DE FIXACAO M10</t>
  </si>
  <si>
    <t>ELETRODUTO RÍGIDO ROSCÁVEL, PVC, DN 85 MM (3") - FORNECIMENTO E INSTALAÇÃO. AF_12/2021</t>
  </si>
  <si>
    <t>ELETRODUTO RÍGIDO ROSCÁVEL, PVC, DN 25 MM (3/4"), PARA CIRCUITOS TERMINAIS  - FORNECIMENTO E INSTALAÇÃO. AF_12/2015</t>
  </si>
  <si>
    <t>LUVA PARA ELETRODUTO, PVC, ROSCÁVEL, DN 85 MM (3"), PARA REDE ENTERRADA DE DISTRIBUIÇÃO DE ENERGIA ELÉTRICA - FORNECIMENTO E INSTALAÇÃO. AF_12/2021</t>
  </si>
  <si>
    <t>Aripuanã (MT), 12 de Setembro de 2022.</t>
  </si>
  <si>
    <t>TUBO, PVC, SOLDÁVEL, DN 50 MM, INSTALADO EM RESERVAÇÃO DE ÁGUA DE EDIFICAÇÃO QUE POSSUA RESERVATÓRIO DE FIBRA/FIBROCIMENTO FORNECIMENTO E INSTALAÇão M</t>
  </si>
  <si>
    <t>UMA EM CADA SALA DE AULA  E EM CADA BANHEIRO</t>
  </si>
  <si>
    <t>4+2</t>
  </si>
  <si>
    <t xml:space="preserve">(COMPOSIÇÃO REPRESENTATIVA) DO SERVIÇO DE INST. TUBO PVC, SÉRIE N, ESGOTO  PREDIAL, 100 MM (INST. RAMAL DESCARGA, RAMAL DE ESG. SANIT., PRUMADA ESG.SANIT., VENTILAÇÃO OU SUB-COLETOR AÉREO), INCL. CONEXÕES E CORTES, FIXAÇÕES, P/ PRÉDIOS.         </t>
  </si>
  <si>
    <t>21+3</t>
  </si>
  <si>
    <t xml:space="preserve">TE, PVC, SOLDÁVEL, DN 32MM, INSTALADO EM PRUMADA DE ÁGUA - FORNECIMENTO E INSTALA-ÇÃO. UN </t>
  </si>
  <si>
    <t xml:space="preserve">LUVA DE REDUÇÃO, PVC, SOLDÁVEL, DN 32MM X 25MM, INSTALADO EM RAMAL OU  SUB-RAMAL DE ÁGUA - FORNECIMENTO E INSTALAÇÃO UN CR </t>
  </si>
  <si>
    <t>TUBO, PVC, SOLDÁVEL, DN 32MM, INSTALADO EM PRUMADA DE ÁGUA OU SUB-RAMAL DE ÁGUA - FORNECIMENTO E INSTALAÇÃO M CR 12,46</t>
  </si>
  <si>
    <t>RESERVATÓRIOS - PRUMADA DE ÁGUA</t>
  </si>
  <si>
    <t>TUBO, PVC, SOLDÁVEL, DN 25MM, INSTALADO EM PRUMADA DE ÁGUA - FORNECIME M CR 5,88</t>
  </si>
  <si>
    <t>APÓS TUBO DA PRUMADA DE 32MM PARA DISTRIUIÇÃO SOBRE AS VIGAS DO RESPALDO DO BANHEIRO</t>
  </si>
  <si>
    <t xml:space="preserve">JOELHO 90 GRAUS, PVC, SOLDÁVEL, DN 32MM, INSTALADO EM RAMAL OU SUB-RAMAL DE ÁGUA - FORNECIMENTO E INSTALAÇÃO UN </t>
  </si>
  <si>
    <t>PARA A CX DOS BANHEIROS</t>
  </si>
  <si>
    <t>SUMIDOURO RETANGULAR, EM ALVENARIA COM BLOCOS DE CONCRETO, DIMENSÕES INTERNAS: 1,6 X 5,8 X 3,0 M, ÁREA DE INFILTRAÇÃO: 50 M² (PARA 20 CONTRIBUINTES) UN</t>
  </si>
  <si>
    <t>4 SALAS X 4 LAMPADAS CADA SALA E  8 LAMPADAS NO CORREDOR</t>
  </si>
  <si>
    <t>16+8</t>
  </si>
  <si>
    <t>4X2</t>
  </si>
  <si>
    <t>4*(9 )SENDO 2 em cada salaPARA luz de emergencia</t>
  </si>
  <si>
    <t>AR CONDICIONADO</t>
  </si>
  <si>
    <t>2 POR QUADRO</t>
  </si>
  <si>
    <t>DISJUNTOR BIPOLAR TIPO DIN, CORRENTE NOMI-NAL DE 20A - FORNECIMENTO E INSTAÇAÇÃOUN</t>
  </si>
  <si>
    <t>2 POR SALA/QUADRO</t>
  </si>
  <si>
    <t>DISJUNTOR TRIPOLAR TIPO DIN, CORRENTE NOMI-NAL DE 32A - FORNECIMENTO E INSTAÇAÇÃOUN</t>
  </si>
  <si>
    <t>1 POR SALA</t>
  </si>
  <si>
    <t>PONTO DE UTILIZAÇÃO DE EQUIPAMENTOS ELÉTRICOS, RESIDENCIAL, INCLUINDO SUPORTE E PLACA, CAIXA ELÉTRICA, ELETRODUTO, CABO, RASGO, QUEBRA E CHUMBAMENTO UN</t>
  </si>
  <si>
    <t>PONTO DE TOMADA RESIDENCIAL INCLUINDO TO-MADA (2 MÓDULOS) 10A/250V, CAIXA ELÉTRICA, ELETRODUTO, CABO, RASGO, QUEBRA E CHUMBAMENTO</t>
  </si>
  <si>
    <t>PONTO DE TOMADA RESIDENCIAL INCLUINDO TO-MADA 10A/250V, CAIXA ELÉTRICA, ELETRODUTO, CABO, RASGO, QUEBRA E CHUMBAMENTO. UN</t>
  </si>
  <si>
    <t>CABO DE COBRE FLEXÍVEL ISOLADO, 16 MM², ANTI-CHAMA 0,6/1,0 KV, PARA DISTRIBUIÇÃO - FORNECIMENTO E INSTALAÇÃO. M</t>
  </si>
  <si>
    <r>
      <rPr>
        <b/>
        <sz val="10"/>
        <rFont val="Calibri"/>
        <family val="2"/>
      </rPr>
      <t>BLOCO DAS SALAS==&gt; 95,5</t>
    </r>
    <r>
      <rPr>
        <sz val="10"/>
        <rFont val="Calibri"/>
        <family val="2"/>
      </rPr>
      <t>M DE VIGAS DE 15X30CM*2,85M++EITÕES SOBRE AS PA-REDES QUE SEPARAM AS SALAS&gt;+++ ALVE-NARIA ENTRE AS TESOURAS NA FRENTE E NO FUNDO E SOBRE A VIGA DA VARANDA  32,75*(0,3+ 0,3+0,2) E ( - ) AS ÁREAS DAS PORTAS E JANELAS E ( - ) AS ÁREAS DA CIN-TA DE AMARRAÇÃO DE 0,19 CM PREVISTA PARA AS PAREDES QUE TEM JANELAS EITÕ-ES SOBRE AS PAREDES QUE SEPARAM AS SALAS DE AULA</t>
    </r>
  </si>
  <si>
    <t>CABO DE COBRE NU 10 MM2 MEIO-DURO M CR 10,36</t>
  </si>
  <si>
    <t>HASTE DE ATERRAMENTO 5/8 PARA SPDA - FORNECIMENTO E INSTALAÇÃO. AF_12 UN CR 78,46</t>
  </si>
  <si>
    <t>DISJUNTOR TERMOMAGNÉTICO TRIPOLAR , CORRENTE NOMINAL DE 150A - FORNECIMENTO E INSTALAÇÃO. UN</t>
  </si>
  <si>
    <t>2 NA PIA E 2 CHUVEIROS NO PCD 1+1</t>
  </si>
  <si>
    <t>ELETRODUTOflexivel ROSCÁVEL, PVC, DN 25 MM (1"), PARA CIRCUITOS TERMINAIS INSTALADO EM PAREDE - FORNECIMENTO E INSTALAÇÃO  M</t>
  </si>
  <si>
    <t>ELETRODUTO RÍGIDO ROSCÁVEL, PVC, DN 50 MM (2") - FORNECIMENTO E INSTALAÇÃO M</t>
  </si>
  <si>
    <r>
      <t xml:space="preserve">CHAPISCO APLICADO EM ALVENARIA </t>
    </r>
    <r>
      <rPr>
        <b/>
        <sz val="10"/>
        <rFont val="Calibri"/>
        <family val="2"/>
      </rPr>
      <t>(COM PRES-EN ÇA DE VÃOS)</t>
    </r>
    <r>
      <rPr>
        <sz val="10"/>
        <rFont val="Calibri"/>
        <family val="2"/>
      </rPr>
      <t xml:space="preserve"> E ESTRUTURAS DE CONCRETO DE FACHADA, COM COLHER DE PEDREIRO. ARGAMAS-SA TRAÇO 1:3 COM PREPARO EM BETONEIRA 400L.</t>
    </r>
  </si>
  <si>
    <r>
      <t xml:space="preserve">CHAPISCO APLICADO EM ALVENARIA </t>
    </r>
    <r>
      <rPr>
        <b/>
        <sz val="10"/>
        <rFont val="Calibri"/>
        <family val="2"/>
      </rPr>
      <t>(SEM PRESEN-ÇA DE VÃOS)</t>
    </r>
    <r>
      <rPr>
        <sz val="10"/>
        <rFont val="Calibri"/>
        <family val="2"/>
      </rPr>
      <t xml:space="preserve"> E ESTRUTURAS DE CONCRETO DE FA-CHADA, COM COLHER DE PEDREIRO. ARGAMASSA TRAÇO 1:3 COM PREPARO EM BETONEIRA 400L. M2</t>
    </r>
  </si>
  <si>
    <t>ITEM 6.1+ ITEM 6.2</t>
  </si>
  <si>
    <t>10.6</t>
  </si>
  <si>
    <t>10.14</t>
  </si>
  <si>
    <t>10.15</t>
  </si>
  <si>
    <t>10.20</t>
  </si>
  <si>
    <t>10.21</t>
  </si>
  <si>
    <t>10.22</t>
  </si>
  <si>
    <t>PARA AS 4  SALAS  NOS DOIS LADOS =&gt;CFE PROJETO=&gt;34,35+34,35++34,35 DAS SALAS EXISTENTE+</t>
  </si>
  <si>
    <t>34,35*3</t>
  </si>
  <si>
    <t>2*34,35</t>
  </si>
  <si>
    <t xml:space="preserve">TUBO PVC, SÉRIE R, ÁGUA PLUVIAL, DN 75 MM, FORNECIDO E INSTALADO EM RAMALDE ENCA-MINHAMENTO M </t>
  </si>
  <si>
    <t>TUBO DE DESCIDA DAS CALHAS==&gt;8*4,5M</t>
  </si>
  <si>
    <t>8*4,5</t>
  </si>
  <si>
    <t xml:space="preserve">JOELHO 90 GRAUS, PVC, SERIE R, ÁGUA PLUVIAL, DN 75 MM, JUNTA ELÁSTICA, FORNECIDO E INSTALADO EM RAMAL DE ENCAMINHAMENTO   UN </t>
  </si>
  <si>
    <t>3 EM CADA DESCIDA *4 DE CADA LADO *3</t>
  </si>
  <si>
    <t>3*4</t>
  </si>
  <si>
    <t>PARA ESCOAMENTO DAS CAIXAS &gt;&gt; SAÍDA PRO TERRENO</t>
  </si>
  <si>
    <t>CAIXA ENTERRADA HIDRÁULICA RETANGULAR, EM ALVENARIA COM BLOCOS DE CONCRETO, DIMEN-SÕES INTERNAS: 0,4X0,4X0,4M PARA REDE DE ESGOTO. UN</t>
  </si>
  <si>
    <t>NAS EXXTRMIDADES</t>
  </si>
  <si>
    <t>1 DE CADA LADO</t>
  </si>
  <si>
    <t>2*3</t>
  </si>
  <si>
    <t>TUBO DE DESCIDA DAS CALHAS==&gt;4*4,5M</t>
  </si>
  <si>
    <t xml:space="preserve">3 EM CADA DESCIDA *4 </t>
  </si>
  <si>
    <t>2*25,6+39,5</t>
  </si>
  <si>
    <t>CAIXAS DE PASSAGEM ESGOTO</t>
  </si>
  <si>
    <t>2*(22+24+15)</t>
  </si>
  <si>
    <t>CURVA 90 GRAUS PARA ELETRODUTO, PVC, ROSCÁVEL, DN 75 MM (2 1/2"), PARA rEDE ENTERRADA DE DISTRIBUIÇÃO DE ENERGIA ELÉTRICA - FORNECIMENTO E INSTALAÇÃO</t>
  </si>
  <si>
    <t>LUVA PARA ELETRODUTO, PVC, ROSCÁVEL, DN 75 MM (2 1/2"), PARA REDE ENTERRADA DE DISTRIBUIÇÃO DE ENERGIA ELÉTRICA - FORNECIMENTO E INSTALAÇÃO</t>
  </si>
  <si>
    <t>PARA AS 4  SALAS  NOS DOIS LADOS =&gt;CFE PROJETO=&gt;34,35+34,35++++34,35 DAS SALAS EXISTENTE+</t>
  </si>
  <si>
    <t>LUVA PARA ELETRODUTO, PVC, ROSCÁVEL, DN 60 MM(2"), PARA REDE ENTERRADA DE DISTRIBUIÇÃO DE ENERGIA ELÉTRICA - FORNECIMENTO E INSTALAÇÃO</t>
  </si>
  <si>
    <t>LUVA PARA ELETRODUTO, PVC, ROSCÁVEL, 50 MM (1 1/2"), PARA REDE ENTERRADA DE DISTRIBUIÇÃO DE ENERGIA ELÉTRICA - FORNECIMENTO E  INSTA-LAÇÃO</t>
  </si>
  <si>
    <t>TRUNCAR(16*2*1,2;2)</t>
  </si>
  <si>
    <t>CURVA  90 GRAUS PARA ELETRODUTO, PVC, ROS-CÁVEL, 50 MM (1 1/2"), PARA REDE ENTERRADA DE DISTRIBUIÇÃO DE ENERGIA ELÉTRICA - FORNECI-MENTO E  INSTALAÇÃO</t>
  </si>
  <si>
    <t>CURVA  90 GRAUS PARA ELETRODUTO, PVC, ROS-CÁVEL, 60 MM (2"), PARA REDE ENTERRADA DE DISTRIBUIÇÃO DE ENERGIA ELÉTRICA - FORNECI-MENTO E  INSTALAÇÃO</t>
  </si>
  <si>
    <t>ELETRODUTO rigidoFLEXÍVEL DO, PEAD, DN 40 MM (1 1/4'"), PARA CIRCUITOS TERMINAIS paredes - FORNECIMENTO E INSTALAÇÃO</t>
  </si>
  <si>
    <t>10.23</t>
  </si>
  <si>
    <t>10.24</t>
  </si>
  <si>
    <t>10.25</t>
  </si>
  <si>
    <t>10.26</t>
  </si>
  <si>
    <t xml:space="preserve">PONTO DE CONSUMO TERMINAL DE ÁGUA FRIA (SUBRAMAL) COM TUBULAÇÃO DE PVC, DN 25MM, INSTALADO EM RAMAL DE ÁGUA, INCLUSOS (TUBO 25MM, JOELHO PVC , JOELHO COM BUCHA DE LATÃO, TE SOLDAVEL E  RASGO E CHUMBAMENTO EM ALVENARIA. </t>
  </si>
  <si>
    <t>PONTOS. DE LUZ,TOMADAS E INTERRUPTORES</t>
  </si>
  <si>
    <t xml:space="preserve">DISJUNTOR TRIPOLAR TIPO DIN, CORRENTE NOMI-NAL DE 32A - FORNECIMENTO E  INSTALAÇÃO UN </t>
  </si>
  <si>
    <t>CFE. PROJETO.. NO PADRÃO</t>
  </si>
  <si>
    <t>QUADRO DE DISTRIBUIÇÃO DE ENERGIA EM CHAPA DE AÇO GALVANIZADO, DE EMBUTIR, COM BARRAMENTO TRIFÁSICO, PARA 30 DISJUNTORES DIN 125A - FORNECIMENTO E INSTALAÇÃO. UN</t>
  </si>
  <si>
    <t>CONFORME PROJETO - QUADRO DOS BANHEIROS</t>
  </si>
  <si>
    <t xml:space="preserve">CURVA 90 GRAUS PARA ELETRODUTO, PVC, ROSCÁ-VEL, DN 25MM (3/4"), PARA CIRCUTOS TERMINAIS, INSTALADA EM PAREDE - FORNECIMENTO E INSTA-LAÇÃO. </t>
  </si>
  <si>
    <t xml:space="preserve">LUVA PARA ELETRODUTO, PVC, ROSCÁVEL, DN 75  MM (2 1/2"), PARA REDE ENTERRADA DE DISTRI-BUIÇÃO DE ENERGIA ELÉTRICA - FORNECIMENTO E INSTALAÇÃO. </t>
  </si>
  <si>
    <t>9.13</t>
  </si>
  <si>
    <t>9.14</t>
  </si>
  <si>
    <t>9.15</t>
  </si>
  <si>
    <t>9.16</t>
  </si>
  <si>
    <t>Aripuanã (MT). 12 de setembro de 2022</t>
  </si>
  <si>
    <t>VALOR TOTAL DA CONSTRUÇÃO</t>
  </si>
  <si>
    <t>LOCACAO CONVENCIONAL DE OBRA, UTILIZANDO GABARITO DE TÁBUAS CORRIDAS PONTALETADAS A CADA 2,00M - 2 UTILIZAÇÕES M==&gt;(SOMATÓRIO DE TODAS AS VIGAS  12x25CM NAS LATERAIS E NO INICIO E FIM DA PASSARELA</t>
  </si>
  <si>
    <t>TRUNCAR(36,2*0,2;2)</t>
  </si>
  <si>
    <t>MONTAGEM/DESMONTAGEM DE FÔRMA DE PILARES  RETANGULARES E ESTRUTURAS SIMILARES, PÉ-DIREITO SIMPLES, EM MADEIRA SERRADA, 4 UTILIZAÇÕES.</t>
  </si>
  <si>
    <t>AREA DE PREPARO DE FUNDO DA VALA X  (E= 3CM=ESP. DO LASTRO)==&gt;ITEM 3.3.=7,24M2</t>
  </si>
  <si>
    <t xml:space="preserve">VIGAS BALDRAMES==&gt; DE 12X25CM=36,2M DE COMP. </t>
  </si>
  <si>
    <t>TRUNCAR(7,24*0,03;2)</t>
  </si>
  <si>
    <t>TODO O TELHADO COM BEIRAL DE 0,80M E INCLINAÇÃO DE 15%=&gt;&gt;1,9/2*0,15=0,142 CM &gt;&gt; C= RAIZ QD 0,142*0,142+0,95*0,95=&gt; RQ de0,922664.=0,96M</t>
  </si>
  <si>
    <t>(16,2+2*0,6;2</t>
  </si>
  <si>
    <t>IGUAL AO TELHADO (53,94M2)</t>
  </si>
  <si>
    <t xml:space="preserve"> FABRICAÇÃO E INSTALAÇÃO DE TESOURA INTEIRA EM AÇO, VÃO DE 3 M, PARA TELHA ONDULADA DE FIBROCIMENTO, METÁLICA, PLÁSTICA OU TERMO-ACÚSTICA, INCLUSO IÇAMENTO. UN </t>
  </si>
  <si>
    <t>A SER EXECUTADO NOS PILARES&gt;&gt;14*2,40*2* (0,12+0,25*2) + VIGAS VARANDAS=(16,2+1,9)*2*(0,25+ 0,25+0,12)///</t>
  </si>
  <si>
    <t>TRUNCAR((14*2,4*2* (0,12+0,25) +(16,2+1,9)*2*(0,25+0,25+0,12));2)</t>
  </si>
  <si>
    <t xml:space="preserve">LOCAÇÃO - ESCAVAÇÃO - BROCAS-  FORMAS DE PILARES - FERRAGENS E CONCRETAGEM =&gt; 14 BROCAS D=30CM, H=1M+++&gt;14 PILARES E  36,2 DE VIGAS DE RESPALDO DE 12X25CM </t>
  </si>
  <si>
    <r>
      <t xml:space="preserve"> =&gt;ESCAV. DE 0,2 X 0,2M=</t>
    </r>
    <r>
      <rPr>
        <b/>
        <sz val="10"/>
        <rFont val="Calibri"/>
        <family val="2"/>
      </rPr>
      <t>0,04M³/M</t>
    </r>
    <r>
      <rPr>
        <sz val="10"/>
        <rFont val="Calibri"/>
        <family val="2"/>
      </rPr>
      <t xml:space="preserve">// PARA ASSENTAMENTO DE ALVENARIA NAS LATERAIS DO PISO </t>
    </r>
    <r>
      <rPr>
        <b/>
        <sz val="10"/>
        <rFont val="Calibri"/>
        <family val="2"/>
      </rPr>
      <t xml:space="preserve"> CADA</t>
    </r>
    <r>
      <rPr>
        <sz val="10"/>
        <rFont val="Calibri"/>
        <family val="2"/>
      </rPr>
      <t xml:space="preserve"> - </t>
    </r>
  </si>
  <si>
    <r>
      <t xml:space="preserve">CONCRETO MAGRO PARA LASTRO, TRAÇO 1:4,5:4,5 (EM MASSA SECA DE CIMENTO/AREIA MÉDIA/ </t>
    </r>
    <r>
      <rPr>
        <b/>
        <sz val="10"/>
        <rFont val="Calibri"/>
        <family val="2"/>
      </rPr>
      <t>SEIXO ROLADO</t>
    </r>
    <r>
      <rPr>
        <sz val="10"/>
        <rFont val="Calibri"/>
        <family val="2"/>
      </rPr>
      <t>) PREPARO MECÂNICO COM BETONEIRA 400L (E=3CM)</t>
    </r>
  </si>
  <si>
    <t>PREPARO DE FUNDO DE VALA COM LARGURA MENOR QUE 1,5 M PARA ASSENTAMENTO DE ALVENARIA EM CIMA DO CONCRETO MAGRO (ACERTO DO SOLO NATURAL M2</t>
  </si>
  <si>
    <t>TRUNCAR((16,2+1,9)*2;2)</t>
  </si>
  <si>
    <t>ENTRE OS PILARES++.2*6*2,41*0,14*0,19</t>
  </si>
  <si>
    <t>TRUNCAR(2*6*2,41*0,14*0,19;2)</t>
  </si>
  <si>
    <t xml:space="preserve">ALVENARIA DE EMBASAMENTO COM BLOCO ESTRU-TURAL DE CONCRETO, DE 14X19X29CM E ARGA-MASSA DE ASSENTAMENTO COM PREPARO EM BETONEIRA. M3 </t>
  </si>
  <si>
    <t>1,9*16,2-14*0,25*0,12</t>
  </si>
  <si>
    <t>TRUNCAR((1,44-(36,2*0,14*0,25)-0,03);2)</t>
  </si>
  <si>
    <t xml:space="preserve">ALVENARIA DE 14X19==&gt;COMPRIMENTO X0,25M =&gt;COMPRIMENTO(36,2-14*0,12*0,25) X 0,20M  </t>
  </si>
  <si>
    <t>MEDIDAS DA PLANTA BAIXA = (16,2+1,9)*2</t>
  </si>
  <si>
    <t>CONTRAPISO EM ARGAMASSA TRAÇO 1:4 (CIMEN-TO E AREIA) PREPARO MECÂNICO COM  BETONEI-RA 400 L, APLICADO EM ÁREAS SECAS SOBRE LAJE, NÃO ADERIDO, ACABAMENBTO NÃO REFORÇADO ESPESSURA 5CM   M2</t>
  </si>
  <si>
    <t xml:space="preserve">PILARES==&gt; 14PILARES DE 2,4 M de12X25CM +++VIGAS DA COBERTURA DE 12X25CM </t>
  </si>
  <si>
    <t>BROCAS-(D=30CM) - SOBRE ELAS  PILARES DE 12X25CM. TODAS SITUADAS NO CORREDOR DISTRIBUIDAS CFE, PLANTA.</t>
  </si>
  <si>
    <t>ESTRIBOS P/V.PILARES (CADA 15CM) E VIGAS DO RESPALDO DE 12X25CM A CADA 20CM (36,2M)=&gt; 3+3+9+9+22+22 =&gt; 68CM dispostos a cada 20cm</t>
  </si>
  <si>
    <r>
      <t>CONCRETO FCK = 30MPA, TRAÇO 1:1,9:2,3 (EM MASSA SECA DE CIMENTO/ AREIA MÉDIA/</t>
    </r>
    <r>
      <rPr>
        <b/>
        <sz val="10"/>
        <rFont val="Calibri"/>
        <family val="2"/>
      </rPr>
      <t>SEIXO ROLADO</t>
    </r>
    <r>
      <rPr>
        <sz val="10"/>
        <rFont val="Calibri"/>
        <family val="2"/>
      </rPr>
      <t>) - PREPARO MECÂNICO COM BETONEIRA 400 L.(CONCRETAGEM DE PILARES E VIGAS DA COBERTURA</t>
    </r>
  </si>
  <si>
    <t>VIGAS DA COBERTURA  DE 12x25cm = 36,20M+14 PILARES DE 2,40M</t>
  </si>
  <si>
    <t>ARMAÇÃO DE PILAR OU VIGA DE ESTRUTURA COM-VENCIONAL DE CONCRETO ARMADO UTILIZANDO AÇO CA-50 DE 8,0 MM - MONTAGEM KG AS 16,72</t>
  </si>
  <si>
    <t>14 PILARES DE (2,4+O,35)+(36,2+0,1)*4</t>
  </si>
  <si>
    <t>TRUNCAR((14*2,4*(0,2+2*0,25)+36,2*(0,2+2*0,25))/4;2)</t>
  </si>
  <si>
    <t>TRUNCAR((14*2,4/0,15+36,2/0,2)*0,68*0,154;2)</t>
  </si>
  <si>
    <t>TRUNCAR((14*2,75+36,3*4)*0,395;2)</t>
  </si>
  <si>
    <t>TRUNCAR((36,2+14*2,4)*0,12*0,25;2)</t>
  </si>
  <si>
    <t>0,21+2,09</t>
  </si>
  <si>
    <t>PLANILHA DE CUSTOS PARA CONSTRUÇÃO DE UMA PASSARELA COBERTA LIGANDO A ESCOLA  A QUADRA  NA ESCOLA JARI - SERVIÇOS PROGRAMADOS</t>
  </si>
  <si>
    <t xml:space="preserve">VALOR  DA CONSTRUÇÃO DA PASSARELA COBERTA </t>
  </si>
  <si>
    <t>ENGENHEIRO ELETRICISTA - ACOMPANHAMENTO PERIÓDICO( 1HS POR SEMANA *2MESES=&gt;T/6==&gt; CUSTO MÊS PREVISTO DURANTE A OBRA</t>
  </si>
  <si>
    <t>ENGENHEIRO CIVIL DE OBRA PLENO COM ENCARGOS COMPLEMENTARES- ACOMPANHAMENTO PERIÓDICO SEMANAL 4H/SEMANA ==&gt;2*4=8/MES</t>
  </si>
  <si>
    <t>4HS*2MES/6</t>
  </si>
  <si>
    <t xml:space="preserve">PINTURAS DE PAREDES EXTERNA </t>
  </si>
  <si>
    <t>&gt;&gt;SOMA DOS CHAPISCO NAS VIGAS E PILARES</t>
  </si>
  <si>
    <t>&gt;&gt;IGUAL A QTIDADE DE M2 DO CHAPISCO NAS VIGAS E PILARES</t>
  </si>
  <si>
    <t>&gt;&gt;ÁREA  DO CONTRA PISO</t>
  </si>
  <si>
    <t>TRUNCAR(1,9*16,2-14*0,25*0,12;2)</t>
  </si>
  <si>
    <t xml:space="preserve">(COMPOSIÇÃO REPRESENTATIVA) DO SERVIÇO DE INSTALAÇÃO DE TUBO DE PVC, SÉRIE NORMAL, ES-GOTO PREDIAL, DN 50 MM (INSTALADO EM RAMAL DE DESCARGA OU RAMAL DE ESGOTO SANITÁRIO), INCLUSIVE CONEXÕES, CORTES E FIXAÇÕES PARA, PRÉDIOS M </t>
  </si>
  <si>
    <t>BARRA DE APOIO PARA DEFICIENTE EM FERRO GAL-VANIZADO DE 11/2"", L = 70CM (BACIA SANI-TÁRIA E MICTÓRIO), INCLUSIVE PARAFUSOS DE FIXAÇÃO "</t>
  </si>
  <si>
    <r>
      <t xml:space="preserve">CHAPISCO APLICADO EM ALVENARIA </t>
    </r>
    <r>
      <rPr>
        <b/>
        <sz val="10"/>
        <rFont val="Calibri"/>
        <family val="2"/>
      </rPr>
      <t>(SEM PRESEN-ÇA DE VÃOS)</t>
    </r>
    <r>
      <rPr>
        <sz val="10"/>
        <rFont val="Calibri"/>
        <family val="2"/>
      </rPr>
      <t xml:space="preserve"> E ESTRUTURAS DE CONCRETO DE FA-CHADA, COM COLHER DE PEDREIRO. ARGAMASSA TRAÇO 1:3 COM PREPARO EM BETONEIRA 400L. </t>
    </r>
  </si>
  <si>
    <t>REATERRO=VOL.DA ESCAVAÇÃO h=2cm(-) VOL. DO CONCRETO MAGRO (3cm) NO CHÃO=&gt;comp*0,03*(0,2-0,03cm)  ALVENA-RIA=&gt;&gt;14x19 (ESC=0,20-0,03 do lastro)</t>
  </si>
  <si>
    <t>ELETRODUTO RÍGIDO ROSCÁVEL, PVC, DN 75 MM (2 1/2") -PARA REDE ENTERRADA DE DISTRIBUIÇÃO DE ENERGIA ELÉTRICA -   FORNECIMENTO E INSTALAÇÃO M</t>
  </si>
  <si>
    <t>ADAPTADOR COM FLANGES LIVRES, PVC, SOLDÁVEL DN 60 MM X 2", INSTALADO EM RESERVAÇÃO DE ÁGUA DE EDIFICAÇÃO QUE POSSUA RESERVATÓ-RIO DE FIBRA/FIBROCIMENTO FORNECIMENTO E INSTALAÇÃO. UN CR 59,16</t>
  </si>
  <si>
    <t>TOTAL DAS PAREDES SEM VÃOS=&gt;&gt; (6+ 1,35+6)*2,85 +CUMIEIRA(+ PILARES NAS VA-RANDAS =&gt;4*2,55*2+3*2,85*2) *(0,12+0,25)(+++ VIGAS VARANDAS=(7,85)*(0,25 +0,25+0,12)+(5,15+2)*2*(0,25+0,25+0,12)</t>
  </si>
  <si>
    <t>VALOR  PARA EXECUÇÃO DAS INSTALAÇÕES ELÉTRICAS DA ENTRADA DE ENERGIA ATÉ O QUADRO GERAL</t>
  </si>
  <si>
    <t xml:space="preserve">PLANILHA DE CUSTOS PARA CONSTRUÇÃO DE UMA PASSA-RELA COBERTA LIGANDO A ESCOLA  A QUADRA  NA ESCOLA JARI </t>
  </si>
  <si>
    <t xml:space="preserve">LOCAÇÃO - ESCAVAÇÃO - BROCAS-  FORMAS DE PILARES - FERRAGENS E CONCRETAGEM </t>
  </si>
  <si>
    <t xml:space="preserve">CONTRAPISO, PISOS E REVESTIMENTOS CERAMICOS DO PISO </t>
  </si>
  <si>
    <t>CONSTRUÇÃO DE DOIS BANHEIROS</t>
  </si>
  <si>
    <t>VALOR DA CONSTRUÇÃO DOS BANHEIROS</t>
  </si>
  <si>
    <t>AUTOR DO PROJETO E  RESPONSÁVEL PELA QUANTIFICAÇÃO DOS MATERIAIS E DA PLANILHA DE CUSTO:  LUIZ ANTONIO MARTINELLI - Engenheiro Civil e de Segurança do Trabalho - CREA 2497-D-MT</t>
  </si>
  <si>
    <t>VALOR DA CONSTRUÇÃO DA PASSARELA</t>
  </si>
  <si>
    <t xml:space="preserve">SOMATÓRIO ÁREA INTERNA CFE PLANTA+ ÁREAS DOS BEIRAIS </t>
  </si>
  <si>
    <t>PILAR</t>
  </si>
  <si>
    <t>SOB AAS VIGAS BALDRAMES E SAPATAS 3CM ==&gt;AREA DE PREPARO DE FUNDO DA VALA X  (E= 3CM=ESP. DO LASTRO)==&gt;ITEM 3.3.=7,24M2</t>
  </si>
  <si>
    <t>1.17</t>
  </si>
  <si>
    <t>G221+G222</t>
  </si>
  <si>
    <t>BANHEIROS - LIBERAÇÃO DOS VALORES DAS PARCELAS À EXECUTAR</t>
  </si>
  <si>
    <t>PADRÃO, CXS DE PASSAGEM, ELETRODUTOS E CABOS</t>
  </si>
  <si>
    <t>INSTALAÇÃO ELETRICA - LIBERAÇÃO DOS VALORES DAS PARCELAS À EXECUTAR</t>
  </si>
  <si>
    <t>LOCAÇÃO-ESCAVAÇÃO-FUNDAÇÃO-FORMAS-FERRAGENS E CONCRETAGEM =&gt;Brocas, Sapatas, Tronco de Pilares e Vigas Baldrames</t>
  </si>
  <si>
    <t>CONSTRUÇÃO DA PASSARELA - LIBERAÇÃO DOS VALORES DAS PARCELAS À EXECUTAR</t>
  </si>
  <si>
    <t>LOCAÇÃO - ESCAVAÇÃO - BROCAS - FORMAS DE PILARES - FERRAGENS E CONCRETAGEM</t>
  </si>
  <si>
    <t xml:space="preserve">COBERTURA  - TELHAAS, TESOURAS TRAMAS </t>
  </si>
  <si>
    <t>CONTRAPISO, PISOS E REVESTIMENTOS CERAMICOS DO PISO</t>
  </si>
  <si>
    <t>PINTURAS DO VIGAMENTO E PILARES</t>
  </si>
  <si>
    <t>VALOR DA INSTALAÇÃO DA ENTRADA DE ENERGIA</t>
  </si>
  <si>
    <t>VALOR TOTAL DA OBRA</t>
  </si>
  <si>
    <t>VALORES ACUMULADOS DAS PARCELAS</t>
  </si>
  <si>
    <r>
      <rPr>
        <b/>
        <sz val="16"/>
        <color theme="1"/>
        <rFont val="Calibri"/>
        <family val="2"/>
        <scheme val="minor"/>
      </rPr>
      <t>AUTOR DO PROJETO E  RESPONSÁVEL PELA QUANTIFICAÇÃO DOS MATERIAIS E DA PLANILHA DE CUSTO</t>
    </r>
    <r>
      <rPr>
        <b/>
        <sz val="12"/>
        <color theme="1"/>
        <rFont val="Calibri"/>
        <family val="2"/>
        <scheme val="minor"/>
      </rPr>
      <t xml:space="preserve">:  LUIZ ANTONIO MARTINELLI - </t>
    </r>
    <r>
      <rPr>
        <b/>
        <sz val="14"/>
        <color theme="1"/>
        <rFont val="Calibri"/>
        <family val="2"/>
        <scheme val="minor"/>
      </rPr>
      <t>Engenheiro Civil e de Segurança do Trabalho - CREA 2497-D-MT</t>
    </r>
  </si>
  <si>
    <t>________________________________________________
LUIZ ANTONIO MARTINELLI
Engenheiro Civil e de Engenheiro de Segurança do Trabalho
CREA 2497 – D -MT</t>
  </si>
  <si>
    <t xml:space="preserve">COMPOSIÇÃO DE PREÇO - 51 -  COM PREÇOS SINAPI JULHO2022 DESONERADA </t>
  </si>
  <si>
    <t>COMPOSIÇÃO  54 - FORNECIMENTO E INSTALAÇÃO DE ELETRODUTO/DUTO PEAD FLEXIVEL PAREDE SIMPLES, CORRUGACAO HELICOIDAL, COR PRETA, SEM ROSCA, DE 3",  CONFORME CÓDIGO 93011 COM PREÇOS DA SINAPI JULHO 2022 DESONERADA</t>
  </si>
  <si>
    <r>
      <rPr>
        <b/>
        <sz val="10"/>
        <color theme="1"/>
        <rFont val="Calibri"/>
        <family val="2"/>
        <scheme val="minor"/>
      </rPr>
      <t>AUTOR DO PROJETO E  RESPONSÁVEL PELA QUANTIFICAÇÃO DOS MATERIAIS E DA PLANILHA DE CUSTO</t>
    </r>
    <r>
      <rPr>
        <sz val="10"/>
        <color theme="1"/>
        <rFont val="Calibri"/>
        <family val="2"/>
        <scheme val="minor"/>
      </rPr>
      <t xml:space="preserve"> -</t>
    </r>
    <r>
      <rPr>
        <b/>
        <sz val="10"/>
        <color theme="1"/>
        <rFont val="Calibri"/>
        <family val="2"/>
        <scheme val="minor"/>
      </rPr>
      <t xml:space="preserve"> LUIZ ANTONIO MARTINELLI - Engenheiro Civil e de Segurança do Trabalho - CREA 2497-D-MT</t>
    </r>
  </si>
  <si>
    <t>VALOR DAS INSTALAÇÕES ELÉTRICAS - ENTRADA DA ENERGIA</t>
  </si>
  <si>
    <r>
      <t>Aripuanã (MT), 12  de S</t>
    </r>
    <r>
      <rPr>
        <sz val="10"/>
        <rFont val="Calibri"/>
        <family val="2"/>
        <scheme val="minor"/>
      </rPr>
      <t>etembro</t>
    </r>
    <r>
      <rPr>
        <b/>
        <sz val="10"/>
        <rFont val="Calibri"/>
        <family val="2"/>
        <scheme val="minor"/>
      </rPr>
      <t xml:space="preserve"> de 2022.</t>
    </r>
  </si>
  <si>
    <r>
      <t xml:space="preserve">________________________________________________
</t>
    </r>
    <r>
      <rPr>
        <b/>
        <sz val="10"/>
        <rFont val="Calibri"/>
        <family val="2"/>
        <scheme val="minor"/>
      </rPr>
      <t>LUIZ ANTONIO MARTINELLI</t>
    </r>
    <r>
      <rPr>
        <sz val="10"/>
        <rFont val="Calibri"/>
        <family val="2"/>
        <scheme val="minor"/>
      </rPr>
      <t xml:space="preserve">
Engenheiro Civil e de Segurança do Trabalho
CREA 2497 – D -MT
</t>
    </r>
  </si>
  <si>
    <t>TRUNCAR(4*0,9*2,1;2)</t>
  </si>
  <si>
    <t>3*4*3</t>
  </si>
  <si>
    <t xml:space="preserve"> FABRICAÇÃO E INSTALAÇÃO DE TESOURA INTEIRA EM AÇO, VÃO DE 8 M, PARA TELHA ONDULADA DE FIBROCIMENTO, METÁLICA, PLÁSTICA OU TERMOA-CÚSTICA, INCLUSO IÇAMENTO</t>
  </si>
  <si>
    <t>UMA EM CADA BANHEIRO =2</t>
  </si>
  <si>
    <t>9.12,</t>
  </si>
  <si>
    <t>4XCADA SALA+8NO CORREDOR</t>
  </si>
  <si>
    <r>
      <t>DISJUNTOR</t>
    </r>
    <r>
      <rPr>
        <b/>
        <sz val="10"/>
        <rFont val="Calibri"/>
        <family val="2"/>
      </rPr>
      <t xml:space="preserve"> MONOPOLARBIPOLAR</t>
    </r>
    <r>
      <rPr>
        <sz val="10"/>
        <rFont val="Calibri"/>
        <family val="2"/>
      </rPr>
      <t xml:space="preserve"> TIPO DIN, CORRENTE NOMI-NAL DE 16A - FORNECIMENTO E INSTAÇAÇÃOUN</t>
    </r>
  </si>
  <si>
    <t>10.8</t>
  </si>
  <si>
    <t>CONSTRUÇÃO DE 04 (QUATRO) SALAS DE AULA COM ÁREA TOTAL DE 271,83 M² E DE 2 BANHEIROS COM ÁREA  TOTAL DE 101,30M², INSTALAÇAO DE UM PADRÃO E CONSTRUÇÃO DE  UMA PASSARELA   COM 53,94M2 DE ÁREA COBERTA DE  LIGAÇÃO DA ESCOLA  ATÉ A QUADRA  NA ESCOLA MUNICIPAL JARI NESTE MUNICIPIO.</t>
  </si>
</sst>
</file>

<file path=xl/styles.xml><?xml version="1.0" encoding="utf-8"?>
<styleSheet xmlns="http://schemas.openxmlformats.org/spreadsheetml/2006/main">
  <numFmts count="2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-[$R$-416]\ * #,##0.00_-;\-[$R$-416]\ * #,##0.00_-;_-[$R$-416]\ * &quot;-&quot;??_-;_-@_-"/>
    <numFmt numFmtId="166" formatCode="_(* #,##0.00_);_(* \(#,##0.00\);_(* &quot;-&quot;??_);_(@_)"/>
    <numFmt numFmtId="167" formatCode="_(* #,##0_);_(* \(#,##0\);_(* &quot;-&quot;??_);_(@_)"/>
    <numFmt numFmtId="168" formatCode="0.0%"/>
    <numFmt numFmtId="169" formatCode="0.0"/>
    <numFmt numFmtId="170" formatCode="00"/>
    <numFmt numFmtId="171" formatCode="&quot;R$&quot;#,##0_);[Red]\(&quot;R$&quot;#,##0\)"/>
    <numFmt numFmtId="172" formatCode="_(&quot;R$&quot;* #,##0.00_);_(&quot;R$&quot;* \(#,##0.00\);_(&quot;R$&quot;* &quot;-&quot;??_);_(@_)"/>
    <numFmt numFmtId="173" formatCode="0.000000"/>
    <numFmt numFmtId="174" formatCode="0.0000000"/>
    <numFmt numFmtId="175" formatCode="_(* #,##0.000000_);_(* \(#,##0.000000\);_(* &quot;-&quot;??_);_(@_)"/>
    <numFmt numFmtId="176" formatCode="#,##0.0000"/>
    <numFmt numFmtId="177" formatCode="\=#,##0.00*100."/>
    <numFmt numFmtId="178" formatCode="#,##0\ &quot;€&quot;;\-#,##0\ &quot;€&quot;"/>
    <numFmt numFmtId="179" formatCode="_(* #,##0.00_);_(* \(#,##0.00\);_(* \-??_);_(@_)"/>
    <numFmt numFmtId="180" formatCode="#,##0.00\ ;&quot; (&quot;#,##0.00\);&quot; -&quot;#\ ;@\ "/>
    <numFmt numFmtId="181" formatCode="&quot;R$&quot;\ #,##0.00"/>
    <numFmt numFmtId="182" formatCode="_(* #,##0.000_);_(* \(#,##0.000\);_(* &quot;-&quot;??_);_(@_)"/>
    <numFmt numFmtId="183" formatCode="0.00000"/>
  </numFmts>
  <fonts count="13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sz val="10"/>
      <color indexed="1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sz val="14"/>
      <name val="Arial"/>
      <family val="2"/>
    </font>
    <font>
      <sz val="10"/>
      <name val="Courier"/>
      <family val="3"/>
    </font>
    <font>
      <b/>
      <sz val="10"/>
      <name val="Bookman Old Style"/>
      <family val="1"/>
    </font>
    <font>
      <b/>
      <sz val="11"/>
      <name val="Calibri"/>
      <family val="2"/>
    </font>
    <font>
      <b/>
      <sz val="10"/>
      <name val="Calibri"/>
      <family val="2"/>
    </font>
    <font>
      <b/>
      <sz val="1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2"/>
      <color indexed="8"/>
      <name val="Calibri"/>
      <family val="2"/>
    </font>
    <font>
      <b/>
      <sz val="8"/>
      <name val="Arial"/>
      <family val="2"/>
    </font>
    <font>
      <sz val="8"/>
      <name val="Calibri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4"/>
      <name val="Calibri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1"/>
      <color indexed="8"/>
      <name val="Arial"/>
      <family val="2"/>
    </font>
    <font>
      <sz val="11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9"/>
      <color indexed="8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16"/>
      <color indexed="8"/>
      <name val="Calibri"/>
      <family val="2"/>
    </font>
    <font>
      <sz val="9"/>
      <color indexed="8"/>
      <name val="Arial"/>
      <family val="2"/>
    </font>
    <font>
      <b/>
      <sz val="14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0"/>
      <color indexed="8"/>
      <name val="Calibri"/>
      <family val="2"/>
    </font>
    <font>
      <b/>
      <sz val="20"/>
      <name val="Calibri"/>
      <family val="2"/>
    </font>
    <font>
      <sz val="10"/>
      <color indexed="8"/>
      <name val="Calibri"/>
      <family val="2"/>
    </font>
    <font>
      <b/>
      <sz val="14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19"/>
      <name val="Calibri"/>
      <family val="2"/>
    </font>
    <font>
      <sz val="10"/>
      <name val="MS Sans Serif"/>
      <family val="2"/>
    </font>
    <font>
      <b/>
      <sz val="18"/>
      <color indexed="62"/>
      <name val="Cambria"/>
      <family val="2"/>
    </font>
    <font>
      <b/>
      <sz val="15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2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name val="Arial"/>
      <family val="2"/>
    </font>
    <font>
      <b/>
      <sz val="11"/>
      <color indexed="9"/>
      <name val="Arial"/>
      <family val="2"/>
    </font>
    <font>
      <sz val="10"/>
      <name val="Arial1"/>
    </font>
    <font>
      <b/>
      <sz val="14"/>
      <name val="Calibri"/>
      <family val="2"/>
      <scheme val="minor"/>
    </font>
    <font>
      <sz val="12"/>
      <color rgb="FF000000"/>
      <name val="Verdana"/>
      <family val="2"/>
    </font>
    <font>
      <sz val="2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name val="Calibri"/>
      <family val="2"/>
    </font>
    <font>
      <b/>
      <sz val="20"/>
      <name val="Arial"/>
      <family val="2"/>
    </font>
    <font>
      <b/>
      <sz val="18"/>
      <name val="Arial"/>
      <family val="2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6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279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9" fillId="10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6" fillId="24" borderId="2" applyNumberFormat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178" fontId="49" fillId="0" borderId="0" applyFill="0" applyBorder="0" applyAlignment="0" applyProtection="0"/>
    <xf numFmtId="0" fontId="3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77" fillId="0" borderId="4" applyNumberFormat="0" applyFill="0" applyAlignment="0" applyProtection="0"/>
    <xf numFmtId="0" fontId="78" fillId="0" borderId="5" applyNumberFormat="0" applyFill="0" applyAlignment="0" applyProtection="0"/>
    <xf numFmtId="0" fontId="79" fillId="0" borderId="6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17" fillId="0" borderId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170" fontId="18" fillId="0" borderId="0"/>
    <xf numFmtId="0" fontId="32" fillId="0" borderId="7" applyNumberFormat="0" applyFill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81" fillId="11" borderId="0" applyNumberFormat="0" applyBorder="0" applyAlignment="0" applyProtection="0"/>
    <xf numFmtId="0" fontId="2" fillId="0" borderId="0"/>
    <xf numFmtId="0" fontId="2" fillId="0" borderId="0"/>
    <xf numFmtId="0" fontId="85" fillId="0" borderId="0"/>
    <xf numFmtId="0" fontId="1" fillId="0" borderId="0"/>
    <xf numFmtId="0" fontId="85" fillId="0" borderId="0"/>
    <xf numFmtId="0" fontId="1" fillId="0" borderId="0"/>
    <xf numFmtId="0" fontId="75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2" fillId="0" borderId="0"/>
    <xf numFmtId="0" fontId="1" fillId="0" borderId="0"/>
    <xf numFmtId="0" fontId="86" fillId="0" borderId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10" fontId="6" fillId="0" borderId="10">
      <alignment horizontal="center"/>
    </xf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9" fontId="2" fillId="0" borderId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ill="0" applyBorder="0" applyAlignment="0" applyProtection="0"/>
    <xf numFmtId="180" fontId="2" fillId="0" borderId="0" applyFill="0" applyBorder="0" applyAlignment="0" applyProtection="0"/>
    <xf numFmtId="180" fontId="2" fillId="0" borderId="0" applyFill="0" applyBorder="0" applyAlignment="0" applyProtection="0"/>
    <xf numFmtId="169" fontId="2" fillId="0" borderId="0" applyFill="0" applyBorder="0" applyAlignment="0" applyProtection="0"/>
    <xf numFmtId="180" fontId="2" fillId="0" borderId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2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43" fontId="5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4" fontId="8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86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2280">
    <xf numFmtId="0" fontId="0" fillId="0" borderId="0" xfId="0"/>
    <xf numFmtId="0" fontId="0" fillId="0" borderId="0" xfId="0"/>
    <xf numFmtId="0" fontId="53" fillId="27" borderId="15" xfId="0" applyFont="1" applyFill="1" applyBorder="1" applyAlignment="1">
      <alignment horizontal="center" vertical="center"/>
    </xf>
    <xf numFmtId="0" fontId="54" fillId="0" borderId="0" xfId="0" applyFont="1"/>
    <xf numFmtId="43" fontId="55" fillId="27" borderId="15" xfId="2752" applyFont="1" applyFill="1" applyBorder="1" applyAlignment="1">
      <alignment horizontal="center" vertical="center" wrapText="1"/>
    </xf>
    <xf numFmtId="43" fontId="55" fillId="27" borderId="16" xfId="2752" applyFont="1" applyFill="1" applyBorder="1" applyAlignment="1">
      <alignment horizontal="center" vertical="center" wrapText="1"/>
    </xf>
    <xf numFmtId="43" fontId="54" fillId="0" borderId="0" xfId="2752" applyFont="1" applyBorder="1"/>
    <xf numFmtId="0" fontId="2" fillId="0" borderId="0" xfId="0" applyFont="1"/>
    <xf numFmtId="0" fontId="0" fillId="0" borderId="0" xfId="0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0" xfId="1287"/>
    <xf numFmtId="0" fontId="0" fillId="29" borderId="0" xfId="0" applyFill="1"/>
    <xf numFmtId="0" fontId="9" fillId="0" borderId="0" xfId="0" applyFont="1"/>
    <xf numFmtId="168" fontId="9" fillId="0" borderId="0" xfId="0" applyNumberFormat="1" applyFont="1"/>
    <xf numFmtId="43" fontId="55" fillId="27" borderId="15" xfId="2752" applyFont="1" applyFill="1" applyBorder="1" applyAlignment="1">
      <alignment horizontal="center" vertical="center"/>
    </xf>
    <xf numFmtId="0" fontId="4" fillId="0" borderId="0" xfId="1287" applyFont="1" applyBorder="1"/>
    <xf numFmtId="0" fontId="4" fillId="0" borderId="0" xfId="1287" applyFont="1"/>
    <xf numFmtId="0" fontId="10" fillId="0" borderId="24" xfId="1287" applyFont="1" applyBorder="1" applyAlignment="1">
      <alignment horizontal="center" vertical="center" wrapText="1"/>
    </xf>
    <xf numFmtId="0" fontId="10" fillId="0" borderId="0" xfId="1287" applyFont="1" applyBorder="1" applyAlignment="1">
      <alignment horizontal="center" vertical="center" wrapText="1"/>
    </xf>
    <xf numFmtId="0" fontId="10" fillId="0" borderId="25" xfId="1287" applyFont="1" applyBorder="1" applyAlignment="1">
      <alignment horizontal="center" vertical="center" wrapText="1"/>
    </xf>
    <xf numFmtId="0" fontId="5" fillId="0" borderId="26" xfId="1287" applyFont="1" applyBorder="1" applyAlignment="1">
      <alignment vertical="center" wrapText="1"/>
    </xf>
    <xf numFmtId="0" fontId="3" fillId="0" borderId="25" xfId="1287" applyFont="1" applyBorder="1" applyAlignment="1">
      <alignment vertical="center"/>
    </xf>
    <xf numFmtId="0" fontId="3" fillId="0" borderId="0" xfId="1287" applyFont="1" applyBorder="1"/>
    <xf numFmtId="0" fontId="3" fillId="0" borderId="0" xfId="1287" applyFont="1"/>
    <xf numFmtId="0" fontId="4" fillId="30" borderId="15" xfId="1287" applyFont="1" applyFill="1" applyBorder="1" applyAlignment="1">
      <alignment horizontal="center" vertical="center" wrapText="1"/>
    </xf>
    <xf numFmtId="2" fontId="3" fillId="0" borderId="0" xfId="1287" applyNumberFormat="1" applyFont="1" applyBorder="1"/>
    <xf numFmtId="2" fontId="3" fillId="0" borderId="0" xfId="1287" applyNumberFormat="1" applyFont="1"/>
    <xf numFmtId="2" fontId="2" fillId="0" borderId="0" xfId="1287" applyNumberFormat="1"/>
    <xf numFmtId="0" fontId="3" fillId="0" borderId="24" xfId="1287" applyFont="1" applyBorder="1" applyAlignment="1">
      <alignment vertical="center"/>
    </xf>
    <xf numFmtId="0" fontId="3" fillId="0" borderId="0" xfId="1287" applyFont="1" applyBorder="1" applyAlignment="1">
      <alignment vertical="center"/>
    </xf>
    <xf numFmtId="0" fontId="3" fillId="0" borderId="24" xfId="1287" applyFont="1" applyBorder="1" applyAlignment="1">
      <alignment horizontal="justify" vertical="center"/>
    </xf>
    <xf numFmtId="0" fontId="3" fillId="0" borderId="24" xfId="1287" applyFont="1" applyBorder="1" applyAlignment="1">
      <alignment horizontal="left" vertical="center"/>
    </xf>
    <xf numFmtId="0" fontId="3" fillId="0" borderId="0" xfId="1287" applyFont="1" applyBorder="1" applyAlignment="1">
      <alignment horizontal="left" vertical="center"/>
    </xf>
    <xf numFmtId="0" fontId="12" fillId="27" borderId="24" xfId="1287" applyFont="1" applyFill="1" applyBorder="1" applyAlignment="1">
      <alignment vertical="center"/>
    </xf>
    <xf numFmtId="0" fontId="12" fillId="27" borderId="0" xfId="1287" applyFont="1" applyFill="1" applyBorder="1" applyAlignment="1">
      <alignment vertical="center"/>
    </xf>
    <xf numFmtId="0" fontId="2" fillId="0" borderId="0" xfId="1287" applyFont="1" applyBorder="1"/>
    <xf numFmtId="0" fontId="2" fillId="0" borderId="0" xfId="1287" applyFont="1"/>
    <xf numFmtId="0" fontId="12" fillId="27" borderId="0" xfId="1287" applyFont="1" applyFill="1" applyBorder="1" applyAlignment="1">
      <alignment vertical="center" wrapText="1"/>
    </xf>
    <xf numFmtId="0" fontId="2" fillId="0" borderId="24" xfId="1287" applyBorder="1" applyAlignment="1">
      <alignment vertical="center"/>
    </xf>
    <xf numFmtId="0" fontId="2" fillId="0" borderId="0" xfId="1287" applyBorder="1" applyAlignment="1">
      <alignment vertical="center"/>
    </xf>
    <xf numFmtId="0" fontId="2" fillId="0" borderId="0" xfId="1287" applyBorder="1"/>
    <xf numFmtId="0" fontId="5" fillId="0" borderId="24" xfId="1287" applyFont="1" applyBorder="1" applyAlignment="1">
      <alignment horizontal="justify" vertical="center"/>
    </xf>
    <xf numFmtId="10" fontId="5" fillId="0" borderId="27" xfId="1287" applyNumberFormat="1" applyFont="1" applyBorder="1" applyAlignment="1">
      <alignment horizontal="center" vertical="center" wrapText="1"/>
    </xf>
    <xf numFmtId="0" fontId="7" fillId="27" borderId="29" xfId="1287" applyFont="1" applyFill="1" applyBorder="1" applyAlignment="1">
      <alignment vertical="center" wrapText="1"/>
    </xf>
    <xf numFmtId="2" fontId="4" fillId="0" borderId="30" xfId="1287" applyNumberFormat="1" applyFont="1" applyBorder="1" applyAlignment="1">
      <alignment vertical="center" wrapText="1"/>
    </xf>
    <xf numFmtId="0" fontId="16" fillId="0" borderId="0" xfId="1287" applyFont="1" applyBorder="1"/>
    <xf numFmtId="0" fontId="16" fillId="0" borderId="0" xfId="1287" applyFont="1"/>
    <xf numFmtId="0" fontId="2" fillId="0" borderId="0" xfId="1287" applyAlignment="1">
      <alignment vertical="center"/>
    </xf>
    <xf numFmtId="2" fontId="2" fillId="0" borderId="0" xfId="1287" applyNumberFormat="1" applyAlignment="1">
      <alignment vertical="center"/>
    </xf>
    <xf numFmtId="0" fontId="0" fillId="0" borderId="0" xfId="0" applyBorder="1"/>
    <xf numFmtId="165" fontId="0" fillId="0" borderId="0" xfId="0" applyNumberFormat="1"/>
    <xf numFmtId="0" fontId="0" fillId="28" borderId="18" xfId="0" applyFont="1" applyFill="1" applyBorder="1" applyAlignment="1">
      <alignment horizontal="center"/>
    </xf>
    <xf numFmtId="0" fontId="57" fillId="29" borderId="15" xfId="1322" applyFont="1" applyFill="1" applyBorder="1" applyAlignment="1">
      <alignment horizontal="center" vertical="center" wrapText="1"/>
    </xf>
    <xf numFmtId="0" fontId="58" fillId="29" borderId="15" xfId="1322" applyFont="1" applyFill="1" applyBorder="1" applyAlignment="1">
      <alignment horizontal="center" vertical="center" wrapText="1"/>
    </xf>
    <xf numFmtId="0" fontId="57" fillId="28" borderId="23" xfId="1322" applyFont="1" applyFill="1" applyBorder="1" applyAlignment="1">
      <alignment horizontal="center" vertical="center" wrapText="1"/>
    </xf>
    <xf numFmtId="0" fontId="0" fillId="27" borderId="0" xfId="0" applyFill="1"/>
    <xf numFmtId="0" fontId="57" fillId="29" borderId="18" xfId="1322" applyFont="1" applyFill="1" applyBorder="1" applyAlignment="1">
      <alignment horizontal="center" vertical="center"/>
    </xf>
    <xf numFmtId="0" fontId="57" fillId="29" borderId="0" xfId="1322" applyFont="1" applyFill="1" applyBorder="1" applyAlignment="1">
      <alignment horizontal="center" vertical="center"/>
    </xf>
    <xf numFmtId="0" fontId="57" fillId="29" borderId="21" xfId="1322" applyFont="1" applyFill="1" applyBorder="1" applyAlignment="1">
      <alignment horizontal="center" vertical="center"/>
    </xf>
    <xf numFmtId="0" fontId="57" fillId="27" borderId="23" xfId="1322" applyFont="1" applyFill="1" applyBorder="1" applyAlignment="1">
      <alignment horizontal="center" vertical="center" wrapText="1"/>
    </xf>
    <xf numFmtId="0" fontId="10" fillId="0" borderId="38" xfId="1287" applyFont="1" applyBorder="1" applyAlignment="1">
      <alignment vertical="center"/>
    </xf>
    <xf numFmtId="2" fontId="16" fillId="0" borderId="39" xfId="1287" applyNumberFormat="1" applyFont="1" applyBorder="1" applyAlignment="1">
      <alignment vertical="center"/>
    </xf>
    <xf numFmtId="2" fontId="16" fillId="0" borderId="23" xfId="1287" applyNumberFormat="1" applyFont="1" applyBorder="1" applyAlignment="1">
      <alignment vertical="center"/>
    </xf>
    <xf numFmtId="0" fontId="61" fillId="29" borderId="23" xfId="1322" applyFont="1" applyFill="1" applyBorder="1" applyAlignment="1">
      <alignment horizontal="right" vertical="center" wrapText="1"/>
    </xf>
    <xf numFmtId="0" fontId="57" fillId="28" borderId="0" xfId="1322" applyFont="1" applyFill="1" applyBorder="1" applyAlignment="1">
      <alignment horizontal="center" vertical="center" wrapText="1"/>
    </xf>
    <xf numFmtId="0" fontId="54" fillId="0" borderId="15" xfId="0" applyFont="1" applyBorder="1" applyAlignment="1">
      <alignment horizontal="center" vertical="center"/>
    </xf>
    <xf numFmtId="165" fontId="61" fillId="27" borderId="15" xfId="1322" applyNumberFormat="1" applyFont="1" applyFill="1" applyBorder="1" applyAlignment="1">
      <alignment horizontal="center" vertical="center" wrapText="1"/>
    </xf>
    <xf numFmtId="0" fontId="61" fillId="28" borderId="0" xfId="1322" applyFont="1" applyFill="1" applyBorder="1" applyAlignment="1">
      <alignment horizontal="right" vertical="center" wrapText="1"/>
    </xf>
    <xf numFmtId="0" fontId="63" fillId="28" borderId="0" xfId="1322" applyFont="1" applyFill="1" applyBorder="1" applyAlignment="1">
      <alignment horizontal="center" vertical="center" wrapText="1"/>
    </xf>
    <xf numFmtId="165" fontId="58" fillId="29" borderId="23" xfId="2759" applyNumberFormat="1" applyFont="1" applyFill="1" applyBorder="1" applyAlignment="1">
      <alignment horizontal="center" vertical="center" wrapText="1"/>
    </xf>
    <xf numFmtId="165" fontId="58" fillId="29" borderId="32" xfId="1322" applyNumberFormat="1" applyFont="1" applyFill="1" applyBorder="1" applyAlignment="1">
      <alignment horizontal="center" vertical="center" wrapText="1"/>
    </xf>
    <xf numFmtId="165" fontId="58" fillId="29" borderId="19" xfId="2759" applyNumberFormat="1" applyFont="1" applyFill="1" applyBorder="1" applyAlignment="1">
      <alignment horizontal="center" vertical="center" wrapText="1"/>
    </xf>
    <xf numFmtId="165" fontId="58" fillId="29" borderId="17" xfId="2759" applyNumberFormat="1" applyFont="1" applyFill="1" applyBorder="1" applyAlignment="1">
      <alignment horizontal="center" vertical="center" wrapText="1"/>
    </xf>
    <xf numFmtId="165" fontId="58" fillId="29" borderId="15" xfId="1322" applyNumberFormat="1" applyFont="1" applyFill="1" applyBorder="1" applyAlignment="1">
      <alignment horizontal="center" vertical="center" wrapText="1"/>
    </xf>
    <xf numFmtId="0" fontId="58" fillId="0" borderId="15" xfId="1322" applyFont="1" applyBorder="1" applyAlignment="1">
      <alignment horizontal="center" vertical="center" wrapText="1"/>
    </xf>
    <xf numFmtId="165" fontId="63" fillId="27" borderId="15" xfId="1322" applyNumberFormat="1" applyFont="1" applyFill="1" applyBorder="1" applyAlignment="1">
      <alignment horizontal="center" vertical="center" wrapText="1"/>
    </xf>
    <xf numFmtId="165" fontId="58" fillId="29" borderId="15" xfId="2759" applyNumberFormat="1" applyFont="1" applyFill="1" applyBorder="1" applyAlignment="1">
      <alignment horizontal="center" vertical="center" wrapText="1"/>
    </xf>
    <xf numFmtId="0" fontId="63" fillId="29" borderId="23" xfId="1322" applyFont="1" applyFill="1" applyBorder="1" applyAlignment="1">
      <alignment horizontal="center" vertical="center" wrapText="1"/>
    </xf>
    <xf numFmtId="0" fontId="57" fillId="29" borderId="23" xfId="1322" applyFont="1" applyFill="1" applyBorder="1" applyAlignment="1">
      <alignment horizontal="center" vertical="center" wrapText="1"/>
    </xf>
    <xf numFmtId="0" fontId="57" fillId="28" borderId="21" xfId="1322" applyFont="1" applyFill="1" applyBorder="1" applyAlignment="1">
      <alignment horizontal="center" vertical="center" wrapText="1"/>
    </xf>
    <xf numFmtId="0" fontId="61" fillId="28" borderId="21" xfId="1322" applyFont="1" applyFill="1" applyBorder="1" applyAlignment="1">
      <alignment horizontal="right" vertical="center" wrapText="1"/>
    </xf>
    <xf numFmtId="0" fontId="63" fillId="28" borderId="18" xfId="1322" applyFont="1" applyFill="1" applyBorder="1" applyAlignment="1">
      <alignment horizontal="right" vertical="center" wrapText="1"/>
    </xf>
    <xf numFmtId="2" fontId="58" fillId="29" borderId="34" xfId="1322" applyNumberFormat="1" applyFont="1" applyFill="1" applyBorder="1" applyAlignment="1">
      <alignment horizontal="center" vertical="center" wrapText="1"/>
    </xf>
    <xf numFmtId="0" fontId="57" fillId="28" borderId="18" xfId="1322" applyFont="1" applyFill="1" applyBorder="1" applyAlignment="1">
      <alignment horizontal="center" vertical="center" wrapText="1"/>
    </xf>
    <xf numFmtId="0" fontId="57" fillId="27" borderId="16" xfId="1322" applyFont="1" applyFill="1" applyBorder="1" applyAlignment="1">
      <alignment horizontal="center" vertical="center" wrapText="1"/>
    </xf>
    <xf numFmtId="0" fontId="58" fillId="28" borderId="18" xfId="1322" applyFont="1" applyFill="1" applyBorder="1" applyAlignment="1">
      <alignment horizontal="center" vertical="center" wrapText="1"/>
    </xf>
    <xf numFmtId="166" fontId="58" fillId="29" borderId="18" xfId="2759" applyFont="1" applyFill="1" applyBorder="1" applyAlignment="1">
      <alignment horizontal="center" vertical="center"/>
    </xf>
    <xf numFmtId="165" fontId="58" fillId="29" borderId="18" xfId="1322" applyNumberFormat="1" applyFont="1" applyFill="1" applyBorder="1" applyAlignment="1">
      <alignment horizontal="center" vertical="center"/>
    </xf>
    <xf numFmtId="166" fontId="58" fillId="29" borderId="0" xfId="2759" applyFont="1" applyFill="1" applyBorder="1" applyAlignment="1">
      <alignment horizontal="center" vertical="center"/>
    </xf>
    <xf numFmtId="165" fontId="58" fillId="29" borderId="0" xfId="1322" applyNumberFormat="1" applyFont="1" applyFill="1" applyBorder="1" applyAlignment="1">
      <alignment horizontal="center" vertical="center"/>
    </xf>
    <xf numFmtId="0" fontId="63" fillId="29" borderId="41" xfId="1322" applyFont="1" applyFill="1" applyBorder="1" applyAlignment="1">
      <alignment horizontal="center"/>
    </xf>
    <xf numFmtId="165" fontId="58" fillId="29" borderId="21" xfId="1322" applyNumberFormat="1" applyFont="1" applyFill="1" applyBorder="1" applyAlignment="1">
      <alignment horizontal="center" vertical="center"/>
    </xf>
    <xf numFmtId="0" fontId="63" fillId="29" borderId="33" xfId="1322" applyFont="1" applyFill="1" applyBorder="1" applyAlignment="1">
      <alignment horizontal="center"/>
    </xf>
    <xf numFmtId="0" fontId="61" fillId="29" borderId="23" xfId="1322" applyFont="1" applyFill="1" applyBorder="1" applyAlignment="1">
      <alignment horizontal="center" vertical="center" wrapText="1"/>
    </xf>
    <xf numFmtId="0" fontId="63" fillId="28" borderId="21" xfId="1322" applyFont="1" applyFill="1" applyBorder="1" applyAlignment="1">
      <alignment horizontal="center" vertical="center" wrapText="1"/>
    </xf>
    <xf numFmtId="0" fontId="0" fillId="28" borderId="18" xfId="0" applyFont="1" applyFill="1" applyBorder="1" applyAlignment="1">
      <alignment horizontal="center" vertical="center"/>
    </xf>
    <xf numFmtId="0" fontId="52" fillId="27" borderId="15" xfId="0" applyFont="1" applyFill="1" applyBorder="1" applyAlignment="1">
      <alignment horizontal="center" vertical="center" wrapText="1"/>
    </xf>
    <xf numFmtId="0" fontId="57" fillId="29" borderId="23" xfId="1322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4" fillId="0" borderId="15" xfId="0" applyFont="1" applyBorder="1" applyAlignment="1">
      <alignment horizontal="left" vertical="top" wrapText="1"/>
    </xf>
    <xf numFmtId="0" fontId="61" fillId="29" borderId="32" xfId="1322" applyFont="1" applyFill="1" applyBorder="1" applyAlignment="1">
      <alignment horizontal="center" vertical="center" wrapText="1"/>
    </xf>
    <xf numFmtId="165" fontId="58" fillId="28" borderId="36" xfId="1322" applyNumberFormat="1" applyFont="1" applyFill="1" applyBorder="1" applyAlignment="1">
      <alignment horizontal="center" vertical="center" wrapText="1"/>
    </xf>
    <xf numFmtId="0" fontId="57" fillId="29" borderId="23" xfId="1322" applyFont="1" applyFill="1" applyBorder="1" applyAlignment="1">
      <alignment horizontal="left" vertical="center" wrapText="1"/>
    </xf>
    <xf numFmtId="0" fontId="57" fillId="29" borderId="18" xfId="1322" applyFont="1" applyFill="1" applyBorder="1" applyAlignment="1">
      <alignment horizontal="left" vertical="center" wrapText="1"/>
    </xf>
    <xf numFmtId="0" fontId="57" fillId="29" borderId="18" xfId="1322" applyFont="1" applyFill="1" applyBorder="1" applyAlignment="1">
      <alignment horizontal="center" vertical="center" wrapText="1"/>
    </xf>
    <xf numFmtId="2" fontId="57" fillId="29" borderId="42" xfId="2759" applyNumberFormat="1" applyFont="1" applyFill="1" applyBorder="1" applyAlignment="1">
      <alignment horizontal="center" vertical="center" wrapText="1"/>
    </xf>
    <xf numFmtId="2" fontId="57" fillId="29" borderId="23" xfId="2759" applyNumberFormat="1" applyFont="1" applyFill="1" applyBorder="1" applyAlignment="1">
      <alignment horizontal="center" vertical="center" wrapText="1"/>
    </xf>
    <xf numFmtId="0" fontId="64" fillId="27" borderId="15" xfId="0" applyFont="1" applyFill="1" applyBorder="1" applyAlignment="1">
      <alignment horizontal="center" vertical="center"/>
    </xf>
    <xf numFmtId="0" fontId="61" fillId="29" borderId="23" xfId="1322" applyFont="1" applyFill="1" applyBorder="1" applyAlignment="1">
      <alignment horizontal="left" vertical="center" wrapText="1"/>
    </xf>
    <xf numFmtId="0" fontId="63" fillId="29" borderId="32" xfId="1322" applyFont="1" applyFill="1" applyBorder="1" applyAlignment="1">
      <alignment horizontal="center" wrapText="1"/>
    </xf>
    <xf numFmtId="0" fontId="65" fillId="29" borderId="0" xfId="1288" applyFont="1" applyFill="1" applyBorder="1"/>
    <xf numFmtId="0" fontId="60" fillId="0" borderId="15" xfId="1321" applyFont="1" applyFill="1" applyBorder="1" applyAlignment="1">
      <alignment horizontal="center" vertical="justify" wrapText="1"/>
    </xf>
    <xf numFmtId="0" fontId="59" fillId="0" borderId="15" xfId="1315" applyFont="1" applyFill="1" applyBorder="1" applyAlignment="1">
      <alignment horizontal="center" vertical="center" wrapText="1"/>
    </xf>
    <xf numFmtId="175" fontId="59" fillId="0" borderId="15" xfId="2217" applyNumberFormat="1" applyFont="1" applyFill="1" applyBorder="1" applyAlignment="1">
      <alignment horizontal="center" vertical="center" wrapText="1"/>
    </xf>
    <xf numFmtId="166" fontId="59" fillId="0" borderId="15" xfId="2756" applyFont="1" applyFill="1" applyBorder="1" applyAlignment="1">
      <alignment vertical="center" wrapText="1"/>
    </xf>
    <xf numFmtId="0" fontId="57" fillId="29" borderId="23" xfId="1316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58" fillId="29" borderId="15" xfId="1322" applyFont="1" applyFill="1" applyBorder="1" applyAlignment="1">
      <alignment horizontal="left" vertical="center" wrapText="1"/>
    </xf>
    <xf numFmtId="0" fontId="58" fillId="29" borderId="34" xfId="1322" applyFont="1" applyFill="1" applyBorder="1" applyAlignment="1">
      <alignment horizontal="left" vertical="center" wrapText="1"/>
    </xf>
    <xf numFmtId="0" fontId="54" fillId="28" borderId="18" xfId="0" applyFont="1" applyFill="1" applyBorder="1" applyAlignment="1">
      <alignment horizontal="center"/>
    </xf>
    <xf numFmtId="0" fontId="54" fillId="28" borderId="42" xfId="0" applyFont="1" applyFill="1" applyBorder="1" applyAlignment="1">
      <alignment horizontal="center"/>
    </xf>
    <xf numFmtId="0" fontId="58" fillId="28" borderId="42" xfId="1322" applyFont="1" applyFill="1" applyBorder="1" applyAlignment="1">
      <alignment horizontal="center" vertical="center" wrapText="1"/>
    </xf>
    <xf numFmtId="0" fontId="58" fillId="29" borderId="23" xfId="1322" applyFont="1" applyFill="1" applyBorder="1" applyAlignment="1">
      <alignment horizontal="center" vertical="center" wrapText="1"/>
    </xf>
    <xf numFmtId="0" fontId="58" fillId="29" borderId="32" xfId="1322" applyFont="1" applyFill="1" applyBorder="1" applyAlignment="1">
      <alignment horizontal="center" vertical="center" wrapText="1"/>
    </xf>
    <xf numFmtId="0" fontId="58" fillId="28" borderId="0" xfId="1322" applyFont="1" applyFill="1" applyBorder="1" applyAlignment="1">
      <alignment horizontal="center" vertical="center" wrapText="1"/>
    </xf>
    <xf numFmtId="0" fontId="58" fillId="29" borderId="42" xfId="1322" applyFont="1" applyFill="1" applyBorder="1" applyAlignment="1">
      <alignment horizontal="center" vertical="center" wrapText="1"/>
    </xf>
    <xf numFmtId="0" fontId="58" fillId="28" borderId="23" xfId="1322" applyFont="1" applyFill="1" applyBorder="1" applyAlignment="1">
      <alignment horizontal="center" vertical="center" wrapText="1"/>
    </xf>
    <xf numFmtId="0" fontId="58" fillId="28" borderId="32" xfId="1322" applyFont="1" applyFill="1" applyBorder="1" applyAlignment="1">
      <alignment horizontal="center" vertical="center" wrapText="1"/>
    </xf>
    <xf numFmtId="165" fontId="55" fillId="27" borderId="15" xfId="2752" applyNumberFormat="1" applyFont="1" applyFill="1" applyBorder="1" applyAlignment="1">
      <alignment horizontal="center" vertical="center" wrapText="1"/>
    </xf>
    <xf numFmtId="165" fontId="54" fillId="28" borderId="18" xfId="0" applyNumberFormat="1" applyFont="1" applyFill="1" applyBorder="1" applyAlignment="1">
      <alignment horizontal="center" vertical="center"/>
    </xf>
    <xf numFmtId="165" fontId="58" fillId="29" borderId="23" xfId="1262" applyNumberFormat="1" applyFont="1" applyFill="1" applyBorder="1" applyAlignment="1">
      <alignment horizontal="center" vertical="center" wrapText="1"/>
    </xf>
    <xf numFmtId="165" fontId="58" fillId="28" borderId="18" xfId="1322" applyNumberFormat="1" applyFont="1" applyFill="1" applyBorder="1" applyAlignment="1">
      <alignment horizontal="center" vertical="center" wrapText="1"/>
    </xf>
    <xf numFmtId="165" fontId="58" fillId="29" borderId="16" xfId="1322" applyNumberFormat="1" applyFont="1" applyFill="1" applyBorder="1" applyAlignment="1">
      <alignment horizontal="center" vertical="center" wrapText="1"/>
    </xf>
    <xf numFmtId="165" fontId="58" fillId="28" borderId="0" xfId="1322" applyNumberFormat="1" applyFont="1" applyFill="1" applyBorder="1" applyAlignment="1">
      <alignment horizontal="center" vertical="center" wrapText="1"/>
    </xf>
    <xf numFmtId="165" fontId="58" fillId="29" borderId="23" xfId="1322" applyNumberFormat="1" applyFont="1" applyFill="1" applyBorder="1" applyAlignment="1">
      <alignment horizontal="center" vertical="center" wrapText="1"/>
    </xf>
    <xf numFmtId="165" fontId="54" fillId="0" borderId="15" xfId="0" applyNumberFormat="1" applyFont="1" applyBorder="1" applyAlignment="1">
      <alignment horizontal="center" vertical="center"/>
    </xf>
    <xf numFmtId="165" fontId="63" fillId="28" borderId="0" xfId="1322" applyNumberFormat="1" applyFont="1" applyFill="1" applyBorder="1" applyAlignment="1">
      <alignment horizontal="center" vertical="center" wrapText="1"/>
    </xf>
    <xf numFmtId="165" fontId="63" fillId="28" borderId="18" xfId="1322" applyNumberFormat="1" applyFont="1" applyFill="1" applyBorder="1" applyAlignment="1">
      <alignment horizontal="center" vertical="center" wrapText="1"/>
    </xf>
    <xf numFmtId="165" fontId="58" fillId="28" borderId="23" xfId="1322" applyNumberFormat="1" applyFont="1" applyFill="1" applyBorder="1" applyAlignment="1">
      <alignment horizontal="center" vertical="center" wrapText="1"/>
    </xf>
    <xf numFmtId="165" fontId="58" fillId="29" borderId="18" xfId="1262" applyNumberFormat="1" applyFont="1" applyFill="1" applyBorder="1" applyAlignment="1">
      <alignment horizontal="center" vertical="center"/>
    </xf>
    <xf numFmtId="165" fontId="58" fillId="29" borderId="0" xfId="1262" applyNumberFormat="1" applyFont="1" applyFill="1" applyBorder="1" applyAlignment="1">
      <alignment horizontal="center" vertical="center"/>
    </xf>
    <xf numFmtId="165" fontId="63" fillId="29" borderId="0" xfId="1322" applyNumberFormat="1" applyFont="1" applyFill="1" applyBorder="1" applyAlignment="1">
      <alignment horizontal="center" vertical="center"/>
    </xf>
    <xf numFmtId="165" fontId="58" fillId="29" borderId="21" xfId="1262" applyNumberFormat="1" applyFont="1" applyFill="1" applyBorder="1" applyAlignment="1">
      <alignment horizontal="center" vertical="center"/>
    </xf>
    <xf numFmtId="165" fontId="54" fillId="0" borderId="0" xfId="0" applyNumberFormat="1" applyFont="1" applyAlignment="1">
      <alignment horizontal="center" vertical="center"/>
    </xf>
    <xf numFmtId="165" fontId="63" fillId="29" borderId="32" xfId="1322" applyNumberFormat="1" applyFont="1" applyFill="1" applyBorder="1" applyAlignment="1">
      <alignment horizontal="center" vertical="center" wrapText="1"/>
    </xf>
    <xf numFmtId="0" fontId="57" fillId="27" borderId="23" xfId="1322" applyFont="1" applyFill="1" applyBorder="1" applyAlignment="1">
      <alignment horizontal="left" vertical="center" wrapText="1"/>
    </xf>
    <xf numFmtId="0" fontId="58" fillId="29" borderId="39" xfId="1322" applyFont="1" applyFill="1" applyBorder="1" applyAlignment="1">
      <alignment horizontal="left" vertical="center" wrapText="1"/>
    </xf>
    <xf numFmtId="0" fontId="58" fillId="29" borderId="15" xfId="1322" applyFont="1" applyFill="1" applyBorder="1" applyAlignment="1">
      <alignment horizontal="left" vertical="top" wrapText="1"/>
    </xf>
    <xf numFmtId="0" fontId="58" fillId="27" borderId="15" xfId="132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4" fillId="0" borderId="16" xfId="0" applyFont="1" applyBorder="1" applyAlignment="1">
      <alignment horizontal="center" vertical="center"/>
    </xf>
    <xf numFmtId="0" fontId="54" fillId="0" borderId="15" xfId="0" applyFont="1" applyBorder="1" applyAlignment="1">
      <alignment horizontal="center" vertical="center" wrapText="1"/>
    </xf>
    <xf numFmtId="0" fontId="61" fillId="29" borderId="21" xfId="1322" applyFont="1" applyFill="1" applyBorder="1" applyAlignment="1">
      <alignment horizontal="right" vertical="center" wrapText="1"/>
    </xf>
    <xf numFmtId="0" fontId="0" fillId="32" borderId="0" xfId="0" applyFill="1"/>
    <xf numFmtId="0" fontId="54" fillId="29" borderId="15" xfId="0" applyFont="1" applyFill="1" applyBorder="1" applyAlignment="1">
      <alignment horizontal="center" vertical="center" wrapText="1"/>
    </xf>
    <xf numFmtId="0" fontId="54" fillId="29" borderId="15" xfId="0" applyFont="1" applyFill="1" applyBorder="1" applyAlignment="1">
      <alignment horizontal="center" vertical="center"/>
    </xf>
    <xf numFmtId="0" fontId="58" fillId="29" borderId="16" xfId="1322" applyFont="1" applyFill="1" applyBorder="1" applyAlignment="1">
      <alignment horizontal="center" vertical="center" wrapText="1"/>
    </xf>
    <xf numFmtId="0" fontId="58" fillId="29" borderId="17" xfId="1322" applyFont="1" applyFill="1" applyBorder="1" applyAlignment="1">
      <alignment horizontal="center" vertical="center" wrapText="1"/>
    </xf>
    <xf numFmtId="0" fontId="54" fillId="29" borderId="16" xfId="0" applyFont="1" applyFill="1" applyBorder="1" applyAlignment="1">
      <alignment horizontal="center" vertical="center"/>
    </xf>
    <xf numFmtId="0" fontId="54" fillId="29" borderId="15" xfId="0" applyFont="1" applyFill="1" applyBorder="1" applyAlignment="1">
      <alignment horizontal="left" vertical="center" wrapText="1"/>
    </xf>
    <xf numFmtId="0" fontId="54" fillId="0" borderId="15" xfId="0" applyFont="1" applyBorder="1" applyAlignment="1">
      <alignment vertical="top" wrapText="1"/>
    </xf>
    <xf numFmtId="0" fontId="54" fillId="0" borderId="10" xfId="0" applyFont="1" applyBorder="1" applyAlignment="1">
      <alignment vertical="center" wrapText="1"/>
    </xf>
    <xf numFmtId="0" fontId="54" fillId="0" borderId="15" xfId="0" applyFont="1" applyBorder="1" applyAlignment="1">
      <alignment wrapText="1"/>
    </xf>
    <xf numFmtId="0" fontId="54" fillId="29" borderId="0" xfId="0" applyFont="1" applyFill="1"/>
    <xf numFmtId="0" fontId="54" fillId="29" borderId="25" xfId="0" applyFont="1" applyFill="1" applyBorder="1" applyAlignment="1">
      <alignment vertical="center" wrapText="1"/>
    </xf>
    <xf numFmtId="0" fontId="54" fillId="29" borderId="15" xfId="0" applyFont="1" applyFill="1" applyBorder="1" applyAlignment="1">
      <alignment vertical="center" wrapText="1"/>
    </xf>
    <xf numFmtId="0" fontId="52" fillId="0" borderId="0" xfId="0" applyFont="1"/>
    <xf numFmtId="0" fontId="54" fillId="0" borderId="15" xfId="0" applyFont="1" applyBorder="1" applyAlignment="1">
      <alignment vertical="center" wrapText="1"/>
    </xf>
    <xf numFmtId="0" fontId="58" fillId="29" borderId="15" xfId="1316" applyFont="1" applyFill="1" applyBorder="1" applyAlignment="1">
      <alignment horizontal="center" vertical="center" wrapText="1"/>
    </xf>
    <xf numFmtId="0" fontId="58" fillId="29" borderId="39" xfId="1316" applyFont="1" applyFill="1" applyBorder="1" applyAlignment="1">
      <alignment horizontal="center" vertical="center" wrapText="1"/>
    </xf>
    <xf numFmtId="0" fontId="58" fillId="0" borderId="39" xfId="1322" applyFont="1" applyBorder="1" applyAlignment="1">
      <alignment horizontal="center" vertical="center" wrapText="1"/>
    </xf>
    <xf numFmtId="0" fontId="58" fillId="29" borderId="34" xfId="1316" applyFont="1" applyFill="1" applyBorder="1" applyAlignment="1">
      <alignment horizontal="center" vertical="center" wrapText="1"/>
    </xf>
    <xf numFmtId="0" fontId="58" fillId="0" borderId="34" xfId="1322" applyFont="1" applyBorder="1" applyAlignment="1">
      <alignment horizontal="left" vertical="center" wrapText="1"/>
    </xf>
    <xf numFmtId="0" fontId="58" fillId="29" borderId="20" xfId="1322" applyFont="1" applyFill="1" applyBorder="1" applyAlignment="1">
      <alignment horizontal="center" vertical="center"/>
    </xf>
    <xf numFmtId="0" fontId="58" fillId="0" borderId="39" xfId="1322" applyFont="1" applyBorder="1" applyAlignment="1">
      <alignment horizontal="left" vertical="center" wrapText="1"/>
    </xf>
    <xf numFmtId="0" fontId="58" fillId="29" borderId="34" xfId="1322" applyFont="1" applyFill="1" applyBorder="1" applyAlignment="1">
      <alignment horizontal="center" vertical="center" wrapText="1"/>
    </xf>
    <xf numFmtId="0" fontId="54" fillId="29" borderId="43" xfId="0" applyFont="1" applyFill="1" applyBorder="1" applyAlignment="1">
      <alignment horizontal="center" vertical="center"/>
    </xf>
    <xf numFmtId="0" fontId="54" fillId="29" borderId="32" xfId="0" applyFont="1" applyFill="1" applyBorder="1" applyAlignment="1">
      <alignment vertical="center" wrapText="1"/>
    </xf>
    <xf numFmtId="0" fontId="54" fillId="0" borderId="43" xfId="0" applyFont="1" applyBorder="1" applyAlignment="1">
      <alignment vertical="center" wrapText="1"/>
    </xf>
    <xf numFmtId="0" fontId="58" fillId="29" borderId="0" xfId="1322" applyFont="1" applyFill="1" applyBorder="1" applyAlignment="1">
      <alignment horizontal="center" vertical="center" wrapText="1"/>
    </xf>
    <xf numFmtId="0" fontId="54" fillId="29" borderId="26" xfId="0" applyFont="1" applyFill="1" applyBorder="1" applyAlignment="1">
      <alignment vertical="top" wrapText="1"/>
    </xf>
    <xf numFmtId="0" fontId="54" fillId="29" borderId="34" xfId="0" applyFont="1" applyFill="1" applyBorder="1" applyAlignment="1">
      <alignment horizontal="center" vertical="center"/>
    </xf>
    <xf numFmtId="165" fontId="54" fillId="29" borderId="15" xfId="0" applyNumberFormat="1" applyFont="1" applyFill="1" applyBorder="1" applyAlignment="1">
      <alignment horizontal="center" vertical="center"/>
    </xf>
    <xf numFmtId="0" fontId="54" fillId="29" borderId="32" xfId="0" applyFont="1" applyFill="1" applyBorder="1" applyAlignment="1">
      <alignment horizontal="center" vertical="center"/>
    </xf>
    <xf numFmtId="0" fontId="58" fillId="29" borderId="32" xfId="1322" quotePrefix="1" applyFont="1" applyFill="1" applyBorder="1" applyAlignment="1">
      <alignment horizontal="center" vertical="center" wrapText="1"/>
    </xf>
    <xf numFmtId="0" fontId="54" fillId="29" borderId="0" xfId="0" applyFont="1" applyFill="1" applyAlignment="1">
      <alignment wrapText="1"/>
    </xf>
    <xf numFmtId="2" fontId="58" fillId="29" borderId="15" xfId="1322" applyNumberFormat="1" applyFont="1" applyFill="1" applyBorder="1" applyAlignment="1">
      <alignment horizontal="center" vertical="center" wrapText="1"/>
    </xf>
    <xf numFmtId="165" fontId="58" fillId="29" borderId="34" xfId="2218" applyNumberFormat="1" applyFont="1" applyFill="1" applyBorder="1" applyAlignment="1">
      <alignment horizontal="center" vertical="center" wrapText="1"/>
    </xf>
    <xf numFmtId="165" fontId="58" fillId="29" borderId="15" xfId="0" applyNumberFormat="1" applyFont="1" applyFill="1" applyBorder="1" applyAlignment="1">
      <alignment horizontal="center" vertical="center"/>
    </xf>
    <xf numFmtId="0" fontId="57" fillId="29" borderId="0" xfId="1322" applyFont="1" applyFill="1" applyBorder="1" applyAlignment="1">
      <alignment horizontal="left" vertical="center" wrapText="1"/>
    </xf>
    <xf numFmtId="0" fontId="54" fillId="29" borderId="15" xfId="0" applyFont="1" applyFill="1" applyBorder="1" applyAlignment="1">
      <alignment wrapText="1"/>
    </xf>
    <xf numFmtId="0" fontId="54" fillId="0" borderId="39" xfId="0" applyFont="1" applyBorder="1" applyAlignment="1">
      <alignment horizontal="left" vertical="top" wrapText="1"/>
    </xf>
    <xf numFmtId="0" fontId="54" fillId="29" borderId="15" xfId="0" applyFont="1" applyFill="1" applyBorder="1" applyAlignment="1">
      <alignment vertical="top" wrapText="1"/>
    </xf>
    <xf numFmtId="0" fontId="67" fillId="28" borderId="17" xfId="0" applyFont="1" applyFill="1" applyBorder="1" applyAlignment="1">
      <alignment horizontal="center" vertical="center"/>
    </xf>
    <xf numFmtId="0" fontId="68" fillId="29" borderId="30" xfId="1322" applyFont="1" applyFill="1" applyBorder="1" applyAlignment="1">
      <alignment horizontal="center" vertical="center" wrapText="1"/>
    </xf>
    <xf numFmtId="0" fontId="68" fillId="29" borderId="39" xfId="1322" applyFont="1" applyFill="1" applyBorder="1" applyAlignment="1">
      <alignment horizontal="center" vertical="center" wrapText="1"/>
    </xf>
    <xf numFmtId="0" fontId="68" fillId="29" borderId="16" xfId="1322" applyFont="1" applyFill="1" applyBorder="1" applyAlignment="1">
      <alignment horizontal="center" vertical="center" wrapText="1"/>
    </xf>
    <xf numFmtId="0" fontId="68" fillId="28" borderId="20" xfId="1322" applyFont="1" applyFill="1" applyBorder="1" applyAlignment="1">
      <alignment horizontal="center" vertical="center" wrapText="1"/>
    </xf>
    <xf numFmtId="0" fontId="68" fillId="29" borderId="17" xfId="1322" applyFont="1" applyFill="1" applyBorder="1" applyAlignment="1">
      <alignment horizontal="center" vertical="center" wrapText="1"/>
    </xf>
    <xf numFmtId="0" fontId="68" fillId="28" borderId="19" xfId="1322" applyFont="1" applyFill="1" applyBorder="1" applyAlignment="1">
      <alignment horizontal="center" vertical="center" wrapText="1"/>
    </xf>
    <xf numFmtId="0" fontId="68" fillId="29" borderId="17" xfId="1322" applyFont="1" applyFill="1" applyBorder="1" applyAlignment="1">
      <alignment horizontal="center" vertical="center"/>
    </xf>
    <xf numFmtId="0" fontId="68" fillId="29" borderId="19" xfId="1322" applyFont="1" applyFill="1" applyBorder="1" applyAlignment="1">
      <alignment horizontal="center" vertical="center"/>
    </xf>
    <xf numFmtId="0" fontId="68" fillId="29" borderId="20" xfId="1322" applyFont="1" applyFill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54" fillId="0" borderId="34" xfId="0" applyFont="1" applyBorder="1" applyAlignment="1">
      <alignment vertical="center" wrapText="1"/>
    </xf>
    <xf numFmtId="0" fontId="68" fillId="28" borderId="16" xfId="1322" applyFont="1" applyFill="1" applyBorder="1" applyAlignment="1">
      <alignment horizontal="center" vertical="center" wrapText="1"/>
    </xf>
    <xf numFmtId="0" fontId="54" fillId="29" borderId="27" xfId="0" applyFont="1" applyFill="1" applyBorder="1" applyAlignment="1">
      <alignment horizontal="center" vertical="center" wrapText="1"/>
    </xf>
    <xf numFmtId="0" fontId="69" fillId="27" borderId="16" xfId="1322" applyFont="1" applyFill="1" applyBorder="1" applyAlignment="1">
      <alignment horizontal="center" vertical="center" wrapText="1"/>
    </xf>
    <xf numFmtId="0" fontId="69" fillId="27" borderId="31" xfId="1322" applyFont="1" applyFill="1" applyBorder="1" applyAlignment="1">
      <alignment horizontal="center" vertical="center" wrapText="1"/>
    </xf>
    <xf numFmtId="165" fontId="61" fillId="27" borderId="39" xfId="1322" applyNumberFormat="1" applyFont="1" applyFill="1" applyBorder="1" applyAlignment="1">
      <alignment horizontal="center" vertical="center" wrapText="1"/>
    </xf>
    <xf numFmtId="165" fontId="61" fillId="29" borderId="32" xfId="1322" applyNumberFormat="1" applyFont="1" applyFill="1" applyBorder="1" applyAlignment="1">
      <alignment horizontal="center" vertical="center" wrapText="1"/>
    </xf>
    <xf numFmtId="165" fontId="54" fillId="27" borderId="34" xfId="0" applyNumberFormat="1" applyFont="1" applyFill="1" applyBorder="1" applyAlignment="1">
      <alignment horizontal="center" vertical="center"/>
    </xf>
    <xf numFmtId="0" fontId="58" fillId="29" borderId="20" xfId="1322" applyFont="1" applyFill="1" applyBorder="1" applyAlignment="1">
      <alignment horizontal="center" vertical="center" wrapText="1"/>
    </xf>
    <xf numFmtId="0" fontId="0" fillId="29" borderId="15" xfId="0" applyFont="1" applyFill="1" applyBorder="1" applyAlignment="1">
      <alignment horizontal="center" vertical="center"/>
    </xf>
    <xf numFmtId="0" fontId="58" fillId="0" borderId="15" xfId="1322" applyFont="1" applyBorder="1" applyAlignment="1">
      <alignment horizontal="left" vertical="center" wrapText="1"/>
    </xf>
    <xf numFmtId="0" fontId="58" fillId="29" borderId="15" xfId="0" applyFont="1" applyFill="1" applyBorder="1" applyAlignment="1">
      <alignment horizontal="center" vertical="center" wrapText="1"/>
    </xf>
    <xf numFmtId="0" fontId="54" fillId="0" borderId="39" xfId="0" applyFont="1" applyBorder="1" applyAlignment="1">
      <alignment horizontal="center" vertical="center"/>
    </xf>
    <xf numFmtId="165" fontId="63" fillId="27" borderId="15" xfId="0" applyNumberFormat="1" applyFont="1" applyFill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/>
    </xf>
    <xf numFmtId="0" fontId="57" fillId="29" borderId="21" xfId="1322" applyFont="1" applyFill="1" applyBorder="1" applyAlignment="1">
      <alignment horizontal="center" vertical="center" wrapText="1"/>
    </xf>
    <xf numFmtId="0" fontId="58" fillId="29" borderId="15" xfId="0" applyFont="1" applyFill="1" applyBorder="1" applyAlignment="1">
      <alignment horizontal="left" vertical="center" wrapText="1"/>
    </xf>
    <xf numFmtId="0" fontId="58" fillId="29" borderId="33" xfId="1322" applyFont="1" applyFill="1" applyBorder="1" applyAlignment="1">
      <alignment horizontal="center" vertical="center" wrapText="1"/>
    </xf>
    <xf numFmtId="0" fontId="58" fillId="29" borderId="19" xfId="1322" applyFont="1" applyFill="1" applyBorder="1" applyAlignment="1">
      <alignment horizontal="center" vertical="center" wrapText="1"/>
    </xf>
    <xf numFmtId="0" fontId="58" fillId="29" borderId="34" xfId="1322" applyNumberFormat="1" applyFont="1" applyFill="1" applyBorder="1" applyAlignment="1">
      <alignment horizontal="center" vertical="center" wrapText="1"/>
    </xf>
    <xf numFmtId="0" fontId="58" fillId="29" borderId="36" xfId="1322" applyNumberFormat="1" applyFont="1" applyFill="1" applyBorder="1" applyAlignment="1">
      <alignment horizontal="center" vertical="center" wrapText="1"/>
    </xf>
    <xf numFmtId="0" fontId="63" fillId="29" borderId="0" xfId="1322" applyFont="1" applyFill="1" applyBorder="1" applyAlignment="1">
      <alignment horizontal="center" vertical="center"/>
    </xf>
    <xf numFmtId="0" fontId="63" fillId="29" borderId="21" xfId="1322" applyFont="1" applyFill="1" applyBorder="1" applyAlignment="1">
      <alignment horizontal="center" vertical="center"/>
    </xf>
    <xf numFmtId="0" fontId="71" fillId="27" borderId="15" xfId="1322" applyFont="1" applyFill="1" applyBorder="1" applyAlignment="1">
      <alignment horizontal="center" vertical="center" wrapText="1"/>
    </xf>
    <xf numFmtId="0" fontId="67" fillId="28" borderId="16" xfId="0" applyFont="1" applyFill="1" applyBorder="1" applyAlignment="1">
      <alignment horizontal="center" vertical="center"/>
    </xf>
    <xf numFmtId="0" fontId="0" fillId="28" borderId="23" xfId="0" applyFont="1" applyFill="1" applyBorder="1" applyAlignment="1">
      <alignment horizontal="center" vertical="center"/>
    </xf>
    <xf numFmtId="0" fontId="0" fillId="28" borderId="23" xfId="0" applyFont="1" applyFill="1" applyBorder="1"/>
    <xf numFmtId="0" fontId="54" fillId="28" borderId="23" xfId="0" applyFont="1" applyFill="1" applyBorder="1" applyAlignment="1">
      <alignment horizontal="center" vertical="center"/>
    </xf>
    <xf numFmtId="165" fontId="54" fillId="28" borderId="23" xfId="0" applyNumberFormat="1" applyFont="1" applyFill="1" applyBorder="1" applyAlignment="1">
      <alignment horizontal="center" vertical="center"/>
    </xf>
    <xf numFmtId="0" fontId="54" fillId="28" borderId="23" xfId="0" applyFont="1" applyFill="1" applyBorder="1"/>
    <xf numFmtId="0" fontId="54" fillId="28" borderId="32" xfId="0" applyFont="1" applyFill="1" applyBorder="1"/>
    <xf numFmtId="0" fontId="68" fillId="29" borderId="0" xfId="1322" applyFont="1" applyFill="1" applyBorder="1" applyAlignment="1">
      <alignment horizontal="center" vertical="center" wrapText="1"/>
    </xf>
    <xf numFmtId="0" fontId="54" fillId="0" borderId="32" xfId="0" applyFont="1" applyBorder="1" applyAlignment="1">
      <alignment horizontal="left" vertical="center" wrapText="1"/>
    </xf>
    <xf numFmtId="0" fontId="2" fillId="29" borderId="32" xfId="1322" applyFont="1" applyFill="1" applyBorder="1" applyAlignment="1">
      <alignment horizontal="center" vertical="center" wrapText="1"/>
    </xf>
    <xf numFmtId="165" fontId="58" fillId="28" borderId="32" xfId="1322" applyNumberFormat="1" applyFont="1" applyFill="1" applyBorder="1" applyAlignment="1">
      <alignment horizontal="center" vertical="center" wrapText="1"/>
    </xf>
    <xf numFmtId="165" fontId="54" fillId="0" borderId="21" xfId="0" applyNumberFormat="1" applyFont="1" applyBorder="1" applyAlignment="1">
      <alignment horizontal="center" vertical="center"/>
    </xf>
    <xf numFmtId="0" fontId="72" fillId="31" borderId="15" xfId="1337" applyFont="1" applyFill="1" applyBorder="1" applyAlignment="1">
      <alignment horizontal="center" vertical="center" wrapText="1"/>
    </xf>
    <xf numFmtId="0" fontId="63" fillId="27" borderId="15" xfId="1316" applyFont="1" applyFill="1" applyBorder="1" applyAlignment="1">
      <alignment horizontal="center" vertical="center" wrapText="1"/>
    </xf>
    <xf numFmtId="0" fontId="58" fillId="0" borderId="15" xfId="0" applyFont="1" applyFill="1" applyBorder="1" applyAlignment="1">
      <alignment horizontal="center" vertical="center"/>
    </xf>
    <xf numFmtId="0" fontId="54" fillId="0" borderId="0" xfId="0" applyFont="1" applyBorder="1" applyAlignment="1">
      <alignment wrapText="1"/>
    </xf>
    <xf numFmtId="0" fontId="58" fillId="0" borderId="15" xfId="0" applyFont="1" applyBorder="1" applyAlignment="1">
      <alignment horizontal="center" vertical="center"/>
    </xf>
    <xf numFmtId="43" fontId="58" fillId="0" borderId="15" xfId="2752" applyFont="1" applyBorder="1" applyAlignment="1">
      <alignment horizontal="center" vertical="center"/>
    </xf>
    <xf numFmtId="165" fontId="58" fillId="29" borderId="15" xfId="2752" applyNumberFormat="1" applyFont="1" applyFill="1" applyBorder="1" applyAlignment="1">
      <alignment horizontal="center" vertical="center"/>
    </xf>
    <xf numFmtId="0" fontId="58" fillId="0" borderId="15" xfId="0" applyFont="1" applyBorder="1" applyAlignment="1">
      <alignment horizontal="justify" wrapText="1"/>
    </xf>
    <xf numFmtId="2" fontId="57" fillId="29" borderId="18" xfId="2759" applyNumberFormat="1" applyFont="1" applyFill="1" applyBorder="1" applyAlignment="1">
      <alignment horizontal="center" vertical="center" wrapText="1"/>
    </xf>
    <xf numFmtId="0" fontId="54" fillId="0" borderId="37" xfId="0" applyFont="1" applyBorder="1" applyAlignment="1">
      <alignment horizontal="left" vertical="center" wrapText="1"/>
    </xf>
    <xf numFmtId="0" fontId="54" fillId="0" borderId="39" xfId="0" applyFont="1" applyBorder="1" applyAlignment="1">
      <alignment vertical="center" wrapText="1"/>
    </xf>
    <xf numFmtId="165" fontId="58" fillId="27" borderId="15" xfId="1322" applyNumberFormat="1" applyFont="1" applyFill="1" applyBorder="1" applyAlignment="1">
      <alignment horizontal="center" vertical="center" wrapText="1"/>
    </xf>
    <xf numFmtId="0" fontId="55" fillId="27" borderId="15" xfId="0" applyFont="1" applyFill="1" applyBorder="1" applyAlignment="1">
      <alignment vertical="center" wrapText="1"/>
    </xf>
    <xf numFmtId="0" fontId="68" fillId="28" borderId="17" xfId="1322" applyFont="1" applyFill="1" applyBorder="1" applyAlignment="1">
      <alignment horizontal="center" vertical="center" wrapText="1"/>
    </xf>
    <xf numFmtId="0" fontId="63" fillId="29" borderId="32" xfId="1322" applyFont="1" applyFill="1" applyBorder="1" applyAlignment="1">
      <alignment horizontal="center" vertical="center" wrapText="1"/>
    </xf>
    <xf numFmtId="17" fontId="0" fillId="0" borderId="0" xfId="0" applyNumberFormat="1" applyFont="1"/>
    <xf numFmtId="0" fontId="58" fillId="27" borderId="34" xfId="1322" applyFont="1" applyFill="1" applyBorder="1" applyAlignment="1">
      <alignment horizontal="center" vertical="center" wrapText="1"/>
    </xf>
    <xf numFmtId="0" fontId="0" fillId="27" borderId="0" xfId="0" applyFont="1" applyFill="1" applyAlignment="1">
      <alignment wrapText="1"/>
    </xf>
    <xf numFmtId="165" fontId="54" fillId="27" borderId="15" xfId="0" applyNumberFormat="1" applyFont="1" applyFill="1" applyBorder="1" applyAlignment="1">
      <alignment horizontal="center" vertical="center"/>
    </xf>
    <xf numFmtId="0" fontId="64" fillId="27" borderId="15" xfId="0" applyFont="1" applyFill="1" applyBorder="1" applyAlignment="1">
      <alignment vertical="center" wrapText="1"/>
    </xf>
    <xf numFmtId="0" fontId="64" fillId="27" borderId="39" xfId="0" applyFont="1" applyFill="1" applyBorder="1" applyAlignment="1">
      <alignment vertical="center" wrapText="1"/>
    </xf>
    <xf numFmtId="0" fontId="55" fillId="27" borderId="15" xfId="0" applyFont="1" applyFill="1" applyBorder="1" applyAlignment="1">
      <alignment horizontal="center" vertical="center" wrapText="1"/>
    </xf>
    <xf numFmtId="0" fontId="55" fillId="27" borderId="21" xfId="0" applyFont="1" applyFill="1" applyBorder="1" applyAlignment="1">
      <alignment vertical="center" wrapText="1"/>
    </xf>
    <xf numFmtId="0" fontId="55" fillId="27" borderId="17" xfId="0" applyFont="1" applyFill="1" applyBorder="1" applyAlignment="1">
      <alignment vertical="center" wrapText="1"/>
    </xf>
    <xf numFmtId="0" fontId="54" fillId="29" borderId="46" xfId="0" applyFont="1" applyFill="1" applyBorder="1" applyAlignment="1">
      <alignment horizontal="center" vertical="center"/>
    </xf>
    <xf numFmtId="0" fontId="54" fillId="0" borderId="36" xfId="0" applyFont="1" applyBorder="1" applyAlignment="1">
      <alignment vertical="center" wrapText="1"/>
    </xf>
    <xf numFmtId="0" fontId="0" fillId="29" borderId="0" xfId="0" applyFont="1" applyFill="1"/>
    <xf numFmtId="0" fontId="0" fillId="29" borderId="0" xfId="0" applyFont="1" applyFill="1" applyAlignment="1">
      <alignment wrapText="1"/>
    </xf>
    <xf numFmtId="0" fontId="0" fillId="0" borderId="0" xfId="0" applyFont="1"/>
    <xf numFmtId="0" fontId="54" fillId="29" borderId="0" xfId="0" applyFont="1" applyFill="1" applyBorder="1" applyAlignment="1">
      <alignment horizontal="center" vertical="center" wrapText="1"/>
    </xf>
    <xf numFmtId="0" fontId="58" fillId="29" borderId="15" xfId="1322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42" fillId="0" borderId="0" xfId="0" applyFont="1"/>
    <xf numFmtId="0" fontId="0" fillId="29" borderId="0" xfId="0" applyFont="1" applyFill="1" applyAlignment="1">
      <alignment horizontal="left" vertical="top"/>
    </xf>
    <xf numFmtId="0" fontId="54" fillId="0" borderId="39" xfId="0" applyFont="1" applyBorder="1" applyAlignment="1">
      <alignment horizontal="left" vertical="center" wrapText="1"/>
    </xf>
    <xf numFmtId="0" fontId="54" fillId="29" borderId="39" xfId="0" applyFont="1" applyFill="1" applyBorder="1" applyAlignment="1">
      <alignment vertical="top" wrapText="1"/>
    </xf>
    <xf numFmtId="165" fontId="63" fillId="29" borderId="42" xfId="1322" applyNumberFormat="1" applyFont="1" applyFill="1" applyBorder="1" applyAlignment="1">
      <alignment horizontal="center" vertical="center" wrapText="1"/>
    </xf>
    <xf numFmtId="0" fontId="0" fillId="27" borderId="0" xfId="0" applyFont="1" applyFill="1"/>
    <xf numFmtId="0" fontId="67" fillId="0" borderId="34" xfId="0" applyFont="1" applyBorder="1" applyAlignment="1">
      <alignment horizontal="center" vertical="center"/>
    </xf>
    <xf numFmtId="0" fontId="71" fillId="29" borderId="16" xfId="1322" applyFont="1" applyFill="1" applyBorder="1" applyAlignment="1">
      <alignment horizontal="center" vertical="center" wrapText="1"/>
    </xf>
    <xf numFmtId="0" fontId="71" fillId="29" borderId="32" xfId="1322" applyFont="1" applyFill="1" applyBorder="1" applyAlignment="1">
      <alignment horizontal="center" vertical="center" wrapText="1"/>
    </xf>
    <xf numFmtId="0" fontId="58" fillId="29" borderId="36" xfId="0" applyFont="1" applyFill="1" applyBorder="1" applyAlignment="1">
      <alignment horizontal="left" vertical="center" wrapText="1"/>
    </xf>
    <xf numFmtId="0" fontId="57" fillId="29" borderId="39" xfId="1316" applyFont="1" applyFill="1" applyBorder="1" applyAlignment="1">
      <alignment horizontal="center" vertical="center" wrapText="1"/>
    </xf>
    <xf numFmtId="0" fontId="71" fillId="33" borderId="16" xfId="1322" applyFont="1" applyFill="1" applyBorder="1" applyAlignment="1">
      <alignment horizontal="center" vertical="center" wrapText="1"/>
    </xf>
    <xf numFmtId="0" fontId="68" fillId="33" borderId="16" xfId="1322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52" fillId="29" borderId="15" xfId="0" applyFont="1" applyFill="1" applyBorder="1"/>
    <xf numFmtId="0" fontId="55" fillId="0" borderId="34" xfId="0" applyFont="1" applyBorder="1" applyAlignment="1">
      <alignment vertical="center" wrapText="1"/>
    </xf>
    <xf numFmtId="0" fontId="63" fillId="29" borderId="33" xfId="1322" applyFont="1" applyFill="1" applyBorder="1" applyAlignment="1">
      <alignment horizontal="center" vertical="center" wrapText="1"/>
    </xf>
    <xf numFmtId="0" fontId="52" fillId="29" borderId="15" xfId="0" applyFont="1" applyFill="1" applyBorder="1" applyAlignment="1">
      <alignment horizontal="center" vertical="center" wrapText="1"/>
    </xf>
    <xf numFmtId="0" fontId="52" fillId="0" borderId="15" xfId="0" applyFont="1" applyBorder="1"/>
    <xf numFmtId="0" fontId="58" fillId="0" borderId="34" xfId="1322" applyFont="1" applyBorder="1" applyAlignment="1">
      <alignment horizontal="center" vertical="center" wrapText="1"/>
    </xf>
    <xf numFmtId="0" fontId="70" fillId="0" borderId="15" xfId="0" applyFont="1" applyBorder="1" applyAlignment="1">
      <alignment horizontal="justify" vertical="center"/>
    </xf>
    <xf numFmtId="0" fontId="54" fillId="29" borderId="34" xfId="0" applyFont="1" applyFill="1" applyBorder="1" applyAlignment="1">
      <alignment vertical="center" wrapText="1"/>
    </xf>
    <xf numFmtId="0" fontId="57" fillId="29" borderId="15" xfId="1316" applyFont="1" applyFill="1" applyBorder="1" applyAlignment="1">
      <alignment horizontal="center" vertical="center" wrapText="1"/>
    </xf>
    <xf numFmtId="2" fontId="54" fillId="29" borderId="15" xfId="0" applyNumberFormat="1" applyFont="1" applyFill="1" applyBorder="1" applyAlignment="1">
      <alignment horizontal="center" vertical="center"/>
    </xf>
    <xf numFmtId="0" fontId="58" fillId="0" borderId="0" xfId="0" applyFont="1" applyAlignment="1">
      <alignment vertical="top" wrapText="1"/>
    </xf>
    <xf numFmtId="2" fontId="58" fillId="29" borderId="15" xfId="2752" applyNumberFormat="1" applyFont="1" applyFill="1" applyBorder="1" applyAlignment="1">
      <alignment horizontal="center" vertical="center"/>
    </xf>
    <xf numFmtId="0" fontId="58" fillId="0" borderId="0" xfId="0" applyFont="1"/>
    <xf numFmtId="2" fontId="58" fillId="29" borderId="32" xfId="2752" applyNumberFormat="1" applyFont="1" applyFill="1" applyBorder="1" applyAlignment="1">
      <alignment horizontal="center" vertical="center"/>
    </xf>
    <xf numFmtId="0" fontId="3" fillId="29" borderId="45" xfId="0" applyFont="1" applyFill="1" applyBorder="1" applyAlignment="1">
      <alignment horizontal="center" wrapText="1"/>
    </xf>
    <xf numFmtId="4" fontId="3" fillId="29" borderId="45" xfId="0" applyNumberFormat="1" applyFont="1" applyFill="1" applyBorder="1" applyAlignment="1">
      <alignment horizontal="right" wrapText="1"/>
    </xf>
    <xf numFmtId="0" fontId="58" fillId="29" borderId="36" xfId="0" applyFont="1" applyFill="1" applyBorder="1" applyAlignment="1">
      <alignment horizontal="justify" wrapText="1"/>
    </xf>
    <xf numFmtId="0" fontId="63" fillId="29" borderId="21" xfId="1322" applyFont="1" applyFill="1" applyBorder="1" applyAlignment="1">
      <alignment horizontal="right" vertical="center" wrapText="1"/>
    </xf>
    <xf numFmtId="0" fontId="55" fillId="0" borderId="0" xfId="0" applyFont="1"/>
    <xf numFmtId="0" fontId="58" fillId="29" borderId="45" xfId="0" applyFont="1" applyFill="1" applyBorder="1" applyAlignment="1">
      <alignment horizontal="justify" wrapText="1"/>
    </xf>
    <xf numFmtId="0" fontId="2" fillId="0" borderId="0" xfId="1300"/>
    <xf numFmtId="0" fontId="70" fillId="29" borderId="15" xfId="0" applyFont="1" applyFill="1" applyBorder="1" applyAlignment="1">
      <alignment horizontal="justify" vertical="center" wrapText="1"/>
    </xf>
    <xf numFmtId="0" fontId="54" fillId="29" borderId="39" xfId="0" applyFont="1" applyFill="1" applyBorder="1" applyAlignment="1">
      <alignment vertical="center" wrapText="1"/>
    </xf>
    <xf numFmtId="165" fontId="63" fillId="27" borderId="39" xfId="1322" applyNumberFormat="1" applyFont="1" applyFill="1" applyBorder="1" applyAlignment="1">
      <alignment horizontal="center" vertical="center" wrapText="1"/>
    </xf>
    <xf numFmtId="0" fontId="2" fillId="29" borderId="19" xfId="1322" applyFont="1" applyFill="1" applyBorder="1" applyAlignment="1">
      <alignment horizontal="center" vertical="center" wrapText="1"/>
    </xf>
    <xf numFmtId="0" fontId="54" fillId="0" borderId="0" xfId="0" applyFont="1" applyAlignment="1">
      <alignment wrapText="1"/>
    </xf>
    <xf numFmtId="0" fontId="58" fillId="29" borderId="42" xfId="1322" quotePrefix="1" applyFont="1" applyFill="1" applyBorder="1" applyAlignment="1">
      <alignment horizontal="center" vertical="center" wrapText="1"/>
    </xf>
    <xf numFmtId="0" fontId="2" fillId="29" borderId="0" xfId="1322" applyFont="1" applyFill="1" applyBorder="1" applyAlignment="1">
      <alignment horizontal="center" vertical="center" wrapText="1"/>
    </xf>
    <xf numFmtId="0" fontId="54" fillId="29" borderId="10" xfId="0" applyFont="1" applyFill="1" applyBorder="1" applyAlignment="1">
      <alignment vertical="center" wrapText="1"/>
    </xf>
    <xf numFmtId="0" fontId="58" fillId="29" borderId="30" xfId="1322" applyFont="1" applyFill="1" applyBorder="1" applyAlignment="1">
      <alignment horizontal="center" vertical="center" wrapText="1"/>
    </xf>
    <xf numFmtId="0" fontId="55" fillId="29" borderId="16" xfId="0" applyFont="1" applyFill="1" applyBorder="1" applyAlignment="1">
      <alignment horizontal="center" vertical="center" wrapText="1"/>
    </xf>
    <xf numFmtId="3" fontId="58" fillId="29" borderId="15" xfId="0" applyNumberFormat="1" applyFont="1" applyFill="1" applyBorder="1" applyAlignment="1">
      <alignment horizontal="center" vertical="center" wrapText="1"/>
    </xf>
    <xf numFmtId="0" fontId="54" fillId="29" borderId="43" xfId="0" applyFont="1" applyFill="1" applyBorder="1" applyAlignment="1">
      <alignment vertical="top" wrapText="1"/>
    </xf>
    <xf numFmtId="0" fontId="2" fillId="0" borderId="0" xfId="1287" applyAlignment="1">
      <alignment horizontal="center" vertical="center"/>
    </xf>
    <xf numFmtId="0" fontId="6" fillId="27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29" borderId="45" xfId="0" applyFont="1" applyFill="1" applyBorder="1" applyAlignment="1">
      <alignment horizontal="center" wrapText="1"/>
    </xf>
    <xf numFmtId="170" fontId="4" fillId="29" borderId="47" xfId="0" applyNumberFormat="1" applyFont="1" applyFill="1" applyBorder="1" applyAlignment="1">
      <alignment horizontal="left" wrapText="1"/>
    </xf>
    <xf numFmtId="170" fontId="3" fillId="29" borderId="47" xfId="0" applyNumberFormat="1" applyFont="1" applyFill="1" applyBorder="1" applyAlignment="1">
      <alignment horizontal="left" wrapText="1"/>
    </xf>
    <xf numFmtId="0" fontId="58" fillId="29" borderId="21" xfId="1322" applyFont="1" applyFill="1" applyBorder="1" applyAlignment="1">
      <alignment horizontal="center" vertical="center" wrapText="1"/>
    </xf>
    <xf numFmtId="0" fontId="63" fillId="27" borderId="28" xfId="0" applyFont="1" applyFill="1" applyBorder="1" applyAlignment="1">
      <alignment horizontal="center" wrapText="1"/>
    </xf>
    <xf numFmtId="0" fontId="3" fillId="29" borderId="20" xfId="0" applyFont="1" applyFill="1" applyBorder="1" applyAlignment="1">
      <alignment horizontal="center" wrapText="1"/>
    </xf>
    <xf numFmtId="4" fontId="3" fillId="29" borderId="21" xfId="0" applyNumberFormat="1" applyFont="1" applyFill="1" applyBorder="1" applyAlignment="1">
      <alignment horizontal="right" wrapText="1"/>
    </xf>
    <xf numFmtId="4" fontId="4" fillId="29" borderId="21" xfId="0" applyNumberFormat="1" applyFont="1" applyFill="1" applyBorder="1" applyAlignment="1">
      <alignment horizontal="right" wrapText="1"/>
    </xf>
    <xf numFmtId="0" fontId="3" fillId="0" borderId="21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54" fillId="29" borderId="16" xfId="0" applyFont="1" applyFill="1" applyBorder="1" applyAlignment="1">
      <alignment horizontal="center" vertical="center" wrapText="1"/>
    </xf>
    <xf numFmtId="0" fontId="63" fillId="27" borderId="15" xfId="0" applyFont="1" applyFill="1" applyBorder="1" applyAlignment="1">
      <alignment horizontal="center" wrapText="1"/>
    </xf>
    <xf numFmtId="0" fontId="3" fillId="29" borderId="48" xfId="0" applyFont="1" applyFill="1" applyBorder="1" applyAlignment="1">
      <alignment horizontal="center" wrapText="1"/>
    </xf>
    <xf numFmtId="0" fontId="58" fillId="29" borderId="15" xfId="0" applyFont="1" applyFill="1" applyBorder="1" applyAlignment="1">
      <alignment horizontal="justify" vertical="top" wrapText="1"/>
    </xf>
    <xf numFmtId="0" fontId="2" fillId="29" borderId="15" xfId="0" applyFont="1" applyFill="1" applyBorder="1" applyAlignment="1">
      <alignment horizontal="center" vertical="center" wrapText="1"/>
    </xf>
    <xf numFmtId="0" fontId="63" fillId="29" borderId="15" xfId="0" applyFont="1" applyFill="1" applyBorder="1" applyAlignment="1">
      <alignment horizontal="center" vertical="center" wrapText="1"/>
    </xf>
    <xf numFmtId="0" fontId="54" fillId="29" borderId="49" xfId="0" applyFont="1" applyFill="1" applyBorder="1" applyAlignment="1">
      <alignment horizontal="left" vertical="center" wrapText="1"/>
    </xf>
    <xf numFmtId="0" fontId="54" fillId="0" borderId="50" xfId="0" applyFont="1" applyBorder="1" applyAlignment="1">
      <alignment horizontal="center" vertical="center"/>
    </xf>
    <xf numFmtId="0" fontId="54" fillId="29" borderId="26" xfId="0" applyFont="1" applyFill="1" applyBorder="1" applyAlignment="1">
      <alignment horizontal="left" vertical="center" wrapText="1"/>
    </xf>
    <xf numFmtId="0" fontId="54" fillId="0" borderId="27" xfId="0" applyFont="1" applyBorder="1" applyAlignment="1">
      <alignment horizontal="center" vertical="center"/>
    </xf>
    <xf numFmtId="2" fontId="58" fillId="29" borderId="15" xfId="2753" applyNumberFormat="1" applyFont="1" applyFill="1" applyBorder="1" applyAlignment="1">
      <alignment horizontal="center" vertical="center"/>
    </xf>
    <xf numFmtId="165" fontId="58" fillId="29" borderId="15" xfId="2753" applyNumberFormat="1" applyFont="1" applyFill="1" applyBorder="1" applyAlignment="1">
      <alignment horizontal="center" vertical="center"/>
    </xf>
    <xf numFmtId="0" fontId="63" fillId="29" borderId="21" xfId="1322" applyFont="1" applyFill="1" applyBorder="1" applyAlignment="1">
      <alignment horizontal="center" vertical="center" wrapText="1"/>
    </xf>
    <xf numFmtId="165" fontId="63" fillId="27" borderId="34" xfId="1322" applyNumberFormat="1" applyFont="1" applyFill="1" applyBorder="1" applyAlignment="1">
      <alignment horizontal="center" vertical="center" wrapText="1"/>
    </xf>
    <xf numFmtId="170" fontId="58" fillId="29" borderId="15" xfId="0" applyNumberFormat="1" applyFont="1" applyFill="1" applyBorder="1" applyAlignment="1">
      <alignment horizontal="center" vertical="center" wrapText="1"/>
    </xf>
    <xf numFmtId="4" fontId="58" fillId="29" borderId="15" xfId="0" applyNumberFormat="1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54" fillId="29" borderId="36" xfId="0" applyFont="1" applyFill="1" applyBorder="1" applyAlignment="1">
      <alignment horizontal="center" vertical="center"/>
    </xf>
    <xf numFmtId="0" fontId="57" fillId="28" borderId="0" xfId="1322" applyFont="1" applyFill="1" applyBorder="1" applyAlignment="1">
      <alignment vertical="center" wrapText="1"/>
    </xf>
    <xf numFmtId="0" fontId="58" fillId="28" borderId="0" xfId="1322" applyFont="1" applyFill="1" applyBorder="1" applyAlignment="1">
      <alignment horizontal="center" vertical="top" wrapText="1"/>
    </xf>
    <xf numFmtId="0" fontId="58" fillId="28" borderId="0" xfId="1322" applyFont="1" applyFill="1" applyBorder="1" applyAlignment="1">
      <alignment vertical="center" wrapText="1"/>
    </xf>
    <xf numFmtId="0" fontId="68" fillId="27" borderId="16" xfId="1322" applyFont="1" applyFill="1" applyBorder="1" applyAlignment="1">
      <alignment horizontal="center" vertical="center" wrapText="1"/>
    </xf>
    <xf numFmtId="0" fontId="57" fillId="27" borderId="23" xfId="1322" applyFont="1" applyFill="1" applyBorder="1" applyAlignment="1">
      <alignment horizontal="center" vertical="center"/>
    </xf>
    <xf numFmtId="0" fontId="57" fillId="27" borderId="23" xfId="1322" applyFont="1" applyFill="1" applyBorder="1" applyAlignment="1">
      <alignment horizontal="center" vertical="top" wrapText="1"/>
    </xf>
    <xf numFmtId="2" fontId="57" fillId="27" borderId="23" xfId="2759" applyNumberFormat="1" applyFont="1" applyFill="1" applyBorder="1" applyAlignment="1">
      <alignment horizontal="center" vertical="center" wrapText="1"/>
    </xf>
    <xf numFmtId="0" fontId="63" fillId="27" borderId="23" xfId="1322" applyFont="1" applyFill="1" applyBorder="1" applyAlignment="1">
      <alignment horizontal="center" vertical="center" wrapText="1"/>
    </xf>
    <xf numFmtId="165" fontId="63" fillId="27" borderId="32" xfId="1322" applyNumberFormat="1" applyFont="1" applyFill="1" applyBorder="1" applyAlignment="1">
      <alignment horizontal="center" vertical="center" wrapText="1"/>
    </xf>
    <xf numFmtId="0" fontId="57" fillId="29" borderId="23" xfId="1322" applyFont="1" applyFill="1" applyBorder="1" applyAlignment="1">
      <alignment horizontal="center" vertical="top" wrapText="1"/>
    </xf>
    <xf numFmtId="0" fontId="63" fillId="28" borderId="0" xfId="1322" applyFont="1" applyFill="1" applyBorder="1" applyAlignment="1">
      <alignment horizontal="center" vertical="top" wrapText="1"/>
    </xf>
    <xf numFmtId="10" fontId="53" fillId="27" borderId="23" xfId="1779" applyNumberFormat="1" applyFont="1" applyFill="1" applyBorder="1" applyAlignment="1">
      <alignment horizontal="center" vertical="center"/>
    </xf>
    <xf numFmtId="0" fontId="2" fillId="27" borderId="32" xfId="1286" applyFont="1" applyFill="1" applyBorder="1" applyAlignment="1">
      <alignment vertical="center"/>
    </xf>
    <xf numFmtId="0" fontId="2" fillId="0" borderId="0" xfId="1286" applyFont="1" applyFill="1" applyBorder="1" applyAlignment="1">
      <alignment vertical="center"/>
    </xf>
    <xf numFmtId="43" fontId="55" fillId="27" borderId="15" xfId="2752" applyFont="1" applyFill="1" applyBorder="1" applyAlignment="1">
      <alignment horizontal="center" vertical="top"/>
    </xf>
    <xf numFmtId="0" fontId="0" fillId="28" borderId="18" xfId="0" applyFont="1" applyFill="1" applyBorder="1" applyAlignment="1">
      <alignment horizontal="center" vertical="top"/>
    </xf>
    <xf numFmtId="0" fontId="73" fillId="29" borderId="16" xfId="1322" applyFont="1" applyFill="1" applyBorder="1" applyAlignment="1">
      <alignment horizontal="right" vertical="top" wrapText="1"/>
    </xf>
    <xf numFmtId="0" fontId="73" fillId="29" borderId="23" xfId="1322" applyFont="1" applyFill="1" applyBorder="1" applyAlignment="1">
      <alignment horizontal="center" vertical="center" wrapText="1"/>
    </xf>
    <xf numFmtId="0" fontId="57" fillId="28" borderId="0" xfId="1322" applyFont="1" applyFill="1" applyBorder="1" applyAlignment="1">
      <alignment horizontal="center" vertical="top" wrapText="1"/>
    </xf>
    <xf numFmtId="0" fontId="0" fillId="0" borderId="0" xfId="0" applyAlignment="1"/>
    <xf numFmtId="0" fontId="54" fillId="0" borderId="15" xfId="0" applyFont="1" applyFill="1" applyBorder="1" applyAlignment="1">
      <alignment horizontal="center" vertical="center" wrapText="1"/>
    </xf>
    <xf numFmtId="0" fontId="54" fillId="0" borderId="50" xfId="0" applyFont="1" applyBorder="1" applyAlignment="1">
      <alignment horizontal="left" vertical="center" wrapText="1"/>
    </xf>
    <xf numFmtId="0" fontId="54" fillId="29" borderId="50" xfId="0" applyFont="1" applyFill="1" applyBorder="1" applyAlignment="1">
      <alignment horizontal="center" vertical="center"/>
    </xf>
    <xf numFmtId="165" fontId="58" fillId="29" borderId="15" xfId="2241" applyNumberFormat="1" applyFont="1" applyFill="1" applyBorder="1" applyAlignment="1">
      <alignment horizontal="right" vertical="center"/>
    </xf>
    <xf numFmtId="0" fontId="58" fillId="0" borderId="34" xfId="0" applyFont="1" applyBorder="1" applyAlignment="1">
      <alignment horizontal="center" vertical="center"/>
    </xf>
    <xf numFmtId="0" fontId="54" fillId="0" borderId="27" xfId="0" applyFont="1" applyBorder="1" applyAlignment="1">
      <alignment horizontal="left" vertical="center" wrapText="1"/>
    </xf>
    <xf numFmtId="0" fontId="54" fillId="29" borderId="27" xfId="0" applyFont="1" applyFill="1" applyBorder="1" applyAlignment="1">
      <alignment horizontal="center" vertical="center"/>
    </xf>
    <xf numFmtId="0" fontId="54" fillId="0" borderId="49" xfId="0" applyFont="1" applyBorder="1" applyAlignment="1">
      <alignment horizontal="left" vertical="center" wrapText="1"/>
    </xf>
    <xf numFmtId="4" fontId="58" fillId="29" borderId="15" xfId="2241" applyNumberFormat="1" applyFont="1" applyFill="1" applyBorder="1" applyAlignment="1">
      <alignment horizontal="right" vertical="center"/>
    </xf>
    <xf numFmtId="0" fontId="54" fillId="0" borderId="26" xfId="0" applyFont="1" applyBorder="1" applyAlignment="1">
      <alignment horizontal="left" vertical="center" wrapText="1"/>
    </xf>
    <xf numFmtId="0" fontId="6" fillId="29" borderId="15" xfId="0" applyFont="1" applyFill="1" applyBorder="1" applyAlignment="1">
      <alignment horizontal="left" vertical="center" wrapText="1"/>
    </xf>
    <xf numFmtId="0" fontId="57" fillId="28" borderId="23" xfId="1322" applyFont="1" applyFill="1" applyBorder="1" applyAlignment="1">
      <alignment horizontal="center" vertical="top" wrapText="1"/>
    </xf>
    <xf numFmtId="0" fontId="0" fillId="28" borderId="18" xfId="0" applyFont="1" applyFill="1" applyBorder="1"/>
    <xf numFmtId="0" fontId="54" fillId="28" borderId="18" xfId="0" applyFont="1" applyFill="1" applyBorder="1" applyAlignment="1">
      <alignment horizontal="center" vertical="top"/>
    </xf>
    <xf numFmtId="0" fontId="54" fillId="28" borderId="18" xfId="0" applyFont="1" applyFill="1" applyBorder="1" applyAlignment="1">
      <alignment horizontal="center" vertical="center"/>
    </xf>
    <xf numFmtId="165" fontId="58" fillId="28" borderId="42" xfId="1322" applyNumberFormat="1" applyFont="1" applyFill="1" applyBorder="1" applyAlignment="1">
      <alignment horizontal="center" vertical="center" wrapText="1"/>
    </xf>
    <xf numFmtId="0" fontId="57" fillId="29" borderId="18" xfId="1322" applyFont="1" applyFill="1" applyBorder="1" applyAlignment="1">
      <alignment horizontal="center" vertical="top" wrapText="1"/>
    </xf>
    <xf numFmtId="0" fontId="63" fillId="29" borderId="18" xfId="1322" applyFont="1" applyFill="1" applyBorder="1" applyAlignment="1">
      <alignment horizontal="center" vertical="center" wrapText="1"/>
    </xf>
    <xf numFmtId="0" fontId="61" fillId="28" borderId="23" xfId="1322" applyFont="1" applyFill="1" applyBorder="1" applyAlignment="1">
      <alignment horizontal="right" vertical="center" wrapText="1"/>
    </xf>
    <xf numFmtId="0" fontId="63" fillId="28" borderId="23" xfId="1322" applyFont="1" applyFill="1" applyBorder="1" applyAlignment="1">
      <alignment horizontal="center" vertical="top" wrapText="1"/>
    </xf>
    <xf numFmtId="0" fontId="63" fillId="28" borderId="23" xfId="1322" applyFont="1" applyFill="1" applyBorder="1" applyAlignment="1">
      <alignment horizontal="center" vertical="center" wrapText="1"/>
    </xf>
    <xf numFmtId="165" fontId="63" fillId="28" borderId="23" xfId="1322" applyNumberFormat="1" applyFont="1" applyFill="1" applyBorder="1" applyAlignment="1">
      <alignment horizontal="center" vertical="center" wrapText="1"/>
    </xf>
    <xf numFmtId="165" fontId="58" fillId="28" borderId="23" xfId="2759" applyNumberFormat="1" applyFont="1" applyFill="1" applyBorder="1" applyAlignment="1">
      <alignment horizontal="center" vertical="center" wrapText="1"/>
    </xf>
    <xf numFmtId="0" fontId="63" fillId="29" borderId="42" xfId="1322" applyFont="1" applyFill="1" applyBorder="1" applyAlignment="1">
      <alignment horizontal="center"/>
    </xf>
    <xf numFmtId="0" fontId="68" fillId="29" borderId="0" xfId="1322" applyFont="1" applyFill="1" applyBorder="1" applyAlignment="1">
      <alignment horizontal="center" vertical="top" wrapText="1"/>
    </xf>
    <xf numFmtId="10" fontId="53" fillId="27" borderId="18" xfId="1779" applyNumberFormat="1" applyFont="1" applyFill="1" applyBorder="1" applyAlignment="1">
      <alignment horizontal="center" vertical="center"/>
    </xf>
    <xf numFmtId="0" fontId="2" fillId="27" borderId="42" xfId="1286" applyFont="1" applyFill="1" applyBorder="1" applyAlignment="1">
      <alignment vertical="center"/>
    </xf>
    <xf numFmtId="0" fontId="64" fillId="27" borderId="15" xfId="0" applyFont="1" applyFill="1" applyBorder="1" applyAlignment="1">
      <alignment horizontal="center" vertical="center" wrapText="1"/>
    </xf>
    <xf numFmtId="0" fontId="70" fillId="29" borderId="15" xfId="0" applyFont="1" applyFill="1" applyBorder="1" applyAlignment="1">
      <alignment vertical="center" wrapText="1"/>
    </xf>
    <xf numFmtId="165" fontId="58" fillId="27" borderId="36" xfId="1262" applyNumberFormat="1" applyFont="1" applyFill="1" applyBorder="1" applyAlignment="1">
      <alignment horizontal="center" vertical="center" wrapText="1"/>
    </xf>
    <xf numFmtId="165" fontId="58" fillId="27" borderId="15" xfId="1262" applyNumberFormat="1" applyFont="1" applyFill="1" applyBorder="1" applyAlignment="1">
      <alignment horizontal="center" vertical="center" wrapText="1"/>
    </xf>
    <xf numFmtId="165" fontId="58" fillId="27" borderId="34" xfId="1262" applyNumberFormat="1" applyFont="1" applyFill="1" applyBorder="1" applyAlignment="1">
      <alignment horizontal="center" vertical="center" wrapText="1"/>
    </xf>
    <xf numFmtId="0" fontId="58" fillId="0" borderId="15" xfId="1300" applyNumberFormat="1" applyFont="1" applyBorder="1" applyAlignment="1">
      <alignment horizontal="center" vertical="center"/>
    </xf>
    <xf numFmtId="165" fontId="58" fillId="27" borderId="18" xfId="1322" applyNumberFormat="1" applyFont="1" applyFill="1" applyBorder="1" applyAlignment="1">
      <alignment horizontal="center" vertical="center" wrapText="1"/>
    </xf>
    <xf numFmtId="165" fontId="58" fillId="27" borderId="34" xfId="2218" applyNumberFormat="1" applyFont="1" applyFill="1" applyBorder="1" applyAlignment="1">
      <alignment horizontal="center" vertical="center" wrapText="1"/>
    </xf>
    <xf numFmtId="165" fontId="58" fillId="27" borderId="15" xfId="2752" applyNumberFormat="1" applyFont="1" applyFill="1" applyBorder="1" applyAlignment="1">
      <alignment horizontal="center" vertical="center"/>
    </xf>
    <xf numFmtId="165" fontId="58" fillId="27" borderId="18" xfId="2752" applyNumberFormat="1" applyFont="1" applyFill="1" applyBorder="1" applyAlignment="1">
      <alignment horizontal="center" vertical="center"/>
    </xf>
    <xf numFmtId="4" fontId="4" fillId="27" borderId="45" xfId="0" applyNumberFormat="1" applyFont="1" applyFill="1" applyBorder="1" applyAlignment="1">
      <alignment horizontal="right" wrapText="1"/>
    </xf>
    <xf numFmtId="165" fontId="58" fillId="27" borderId="15" xfId="2753" applyNumberFormat="1" applyFont="1" applyFill="1" applyBorder="1" applyAlignment="1">
      <alignment horizontal="center" vertical="center"/>
    </xf>
    <xf numFmtId="0" fontId="63" fillId="27" borderId="39" xfId="1322" applyFont="1" applyFill="1" applyBorder="1" applyAlignment="1">
      <alignment horizontal="center" vertical="center" wrapText="1"/>
    </xf>
    <xf numFmtId="0" fontId="63" fillId="27" borderId="36" xfId="1316" applyFont="1" applyFill="1" applyBorder="1" applyAlignment="1">
      <alignment horizontal="center" vertical="center" wrapText="1"/>
    </xf>
    <xf numFmtId="0" fontId="58" fillId="27" borderId="15" xfId="1316" applyFont="1" applyFill="1" applyBorder="1" applyAlignment="1">
      <alignment horizontal="center" vertical="center" wrapText="1"/>
    </xf>
    <xf numFmtId="0" fontId="63" fillId="27" borderId="20" xfId="1322" applyFont="1" applyFill="1" applyBorder="1" applyAlignment="1">
      <alignment horizontal="center" vertical="center" wrapText="1"/>
    </xf>
    <xf numFmtId="0" fontId="63" fillId="27" borderId="15" xfId="0" applyFont="1" applyFill="1" applyBorder="1" applyAlignment="1">
      <alignment horizontal="center" vertical="center" wrapText="1"/>
    </xf>
    <xf numFmtId="0" fontId="63" fillId="32" borderId="15" xfId="0" applyFont="1" applyFill="1" applyBorder="1" applyAlignment="1">
      <alignment horizontal="center" vertical="center" wrapText="1"/>
    </xf>
    <xf numFmtId="0" fontId="63" fillId="27" borderId="15" xfId="1322" applyFont="1" applyFill="1" applyBorder="1" applyAlignment="1">
      <alignment horizontal="center" vertical="center" wrapText="1"/>
    </xf>
    <xf numFmtId="0" fontId="61" fillId="27" borderId="16" xfId="1322" applyFont="1" applyFill="1" applyBorder="1" applyAlignment="1">
      <alignment horizontal="left" vertical="center" wrapText="1"/>
    </xf>
    <xf numFmtId="0" fontId="61" fillId="27" borderId="23" xfId="1322" applyFont="1" applyFill="1" applyBorder="1" applyAlignment="1">
      <alignment horizontal="left" vertical="center" wrapText="1"/>
    </xf>
    <xf numFmtId="165" fontId="58" fillId="29" borderId="39" xfId="1322" applyNumberFormat="1" applyFont="1" applyFill="1" applyBorder="1" applyAlignment="1">
      <alignment horizontal="center" vertical="center" wrapText="1"/>
    </xf>
    <xf numFmtId="165" fontId="58" fillId="29" borderId="36" xfId="1322" applyNumberFormat="1" applyFont="1" applyFill="1" applyBorder="1" applyAlignment="1">
      <alignment horizontal="center" vertical="center" wrapText="1"/>
    </xf>
    <xf numFmtId="165" fontId="58" fillId="29" borderId="34" xfId="1322" applyNumberFormat="1" applyFont="1" applyFill="1" applyBorder="1" applyAlignment="1">
      <alignment horizontal="center" vertical="center" wrapText="1"/>
    </xf>
    <xf numFmtId="165" fontId="58" fillId="29" borderId="39" xfId="2759" applyNumberFormat="1" applyFont="1" applyFill="1" applyBorder="1" applyAlignment="1">
      <alignment horizontal="center" vertical="center" wrapText="1"/>
    </xf>
    <xf numFmtId="165" fontId="58" fillId="29" borderId="36" xfId="2759" applyNumberFormat="1" applyFont="1" applyFill="1" applyBorder="1" applyAlignment="1">
      <alignment horizontal="center" vertical="center" wrapText="1"/>
    </xf>
    <xf numFmtId="165" fontId="58" fillId="29" borderId="34" xfId="2759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165" fontId="58" fillId="27" borderId="39" xfId="1322" applyNumberFormat="1" applyFont="1" applyFill="1" applyBorder="1" applyAlignment="1">
      <alignment horizontal="center" vertical="center" wrapText="1"/>
    </xf>
    <xf numFmtId="165" fontId="58" fillId="27" borderId="36" xfId="1322" applyNumberFormat="1" applyFont="1" applyFill="1" applyBorder="1" applyAlignment="1">
      <alignment horizontal="center" vertical="center" wrapText="1"/>
    </xf>
    <xf numFmtId="165" fontId="58" fillId="27" borderId="34" xfId="1322" applyNumberFormat="1" applyFont="1" applyFill="1" applyBorder="1" applyAlignment="1">
      <alignment horizontal="center" vertical="center" wrapText="1"/>
    </xf>
    <xf numFmtId="0" fontId="58" fillId="29" borderId="39" xfId="1322" applyFont="1" applyFill="1" applyBorder="1" applyAlignment="1">
      <alignment horizontal="center" vertical="center" wrapText="1"/>
    </xf>
    <xf numFmtId="0" fontId="58" fillId="29" borderId="36" xfId="1322" applyFont="1" applyFill="1" applyBorder="1" applyAlignment="1">
      <alignment horizontal="center" vertical="center" wrapText="1"/>
    </xf>
    <xf numFmtId="0" fontId="63" fillId="27" borderId="34" xfId="1322" applyFont="1" applyFill="1" applyBorder="1" applyAlignment="1">
      <alignment horizontal="center" vertical="center" wrapText="1"/>
    </xf>
    <xf numFmtId="0" fontId="71" fillId="27" borderId="16" xfId="1322" applyFont="1" applyFill="1" applyBorder="1" applyAlignment="1">
      <alignment horizontal="center" vertical="center" wrapText="1"/>
    </xf>
    <xf numFmtId="0" fontId="63" fillId="27" borderId="17" xfId="1322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29" borderId="0" xfId="0" applyFont="1" applyFill="1" applyAlignment="1">
      <alignment horizontal="center" vertical="center"/>
    </xf>
    <xf numFmtId="0" fontId="41" fillId="29" borderId="15" xfId="1322" applyFont="1" applyFill="1" applyBorder="1" applyAlignment="1">
      <alignment horizontal="left" vertical="center" wrapText="1"/>
    </xf>
    <xf numFmtId="0" fontId="72" fillId="31" borderId="15" xfId="1337" applyFont="1" applyFill="1" applyBorder="1" applyAlignment="1">
      <alignment horizontal="left" vertical="center" wrapText="1"/>
    </xf>
    <xf numFmtId="4" fontId="72" fillId="31" borderId="15" xfId="1337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5" fillId="0" borderId="15" xfId="0" applyFont="1" applyBorder="1" applyAlignment="1">
      <alignment horizontal="center" vertical="center"/>
    </xf>
    <xf numFmtId="0" fontId="52" fillId="0" borderId="15" xfId="0" applyFont="1" applyBorder="1" applyAlignment="1">
      <alignment horizontal="center" vertical="center"/>
    </xf>
    <xf numFmtId="0" fontId="55" fillId="0" borderId="15" xfId="0" applyFont="1" applyBorder="1" applyAlignment="1">
      <alignment horizontal="center" vertical="center" wrapText="1"/>
    </xf>
    <xf numFmtId="0" fontId="55" fillId="28" borderId="15" xfId="0" applyFont="1" applyFill="1" applyBorder="1" applyAlignment="1">
      <alignment horizontal="center" vertical="center"/>
    </xf>
    <xf numFmtId="10" fontId="55" fillId="28" borderId="15" xfId="0" applyNumberFormat="1" applyFont="1" applyFill="1" applyBorder="1" applyAlignment="1">
      <alignment horizontal="center" vertical="center" wrapText="1"/>
    </xf>
    <xf numFmtId="9" fontId="55" fillId="28" borderId="15" xfId="1779" applyNumberFormat="1" applyFont="1" applyFill="1" applyBorder="1" applyAlignment="1">
      <alignment horizontal="center" vertical="center" wrapText="1"/>
    </xf>
    <xf numFmtId="9" fontId="55" fillId="28" borderId="15" xfId="1779" applyFont="1" applyFill="1" applyBorder="1" applyAlignment="1">
      <alignment horizontal="center" vertical="center"/>
    </xf>
    <xf numFmtId="9" fontId="55" fillId="28" borderId="15" xfId="1779" applyFont="1" applyFill="1" applyBorder="1" applyAlignment="1">
      <alignment horizontal="center" vertical="center" wrapText="1"/>
    </xf>
    <xf numFmtId="9" fontId="55" fillId="28" borderId="15" xfId="0" applyNumberFormat="1" applyFont="1" applyFill="1" applyBorder="1" applyAlignment="1">
      <alignment horizontal="center" vertical="center" wrapText="1"/>
    </xf>
    <xf numFmtId="0" fontId="55" fillId="27" borderId="0" xfId="0" applyFont="1" applyFill="1" applyAlignment="1">
      <alignment horizontal="center" vertical="center" wrapText="1"/>
    </xf>
    <xf numFmtId="0" fontId="52" fillId="27" borderId="15" xfId="0" applyFont="1" applyFill="1" applyBorder="1" applyAlignment="1">
      <alignment horizontal="center" vertical="center"/>
    </xf>
    <xf numFmtId="9" fontId="55" fillId="27" borderId="15" xfId="1779" applyNumberFormat="1" applyFont="1" applyFill="1" applyBorder="1" applyAlignment="1">
      <alignment horizontal="center" vertical="center" wrapText="1"/>
    </xf>
    <xf numFmtId="0" fontId="55" fillId="27" borderId="15" xfId="0" applyFont="1" applyFill="1" applyBorder="1" applyAlignment="1">
      <alignment horizontal="center" vertical="center"/>
    </xf>
    <xf numFmtId="0" fontId="41" fillId="29" borderId="15" xfId="1322" applyFont="1" applyFill="1" applyBorder="1" applyAlignment="1">
      <alignment horizontal="center" vertical="center" wrapText="1"/>
    </xf>
    <xf numFmtId="165" fontId="41" fillId="29" borderId="15" xfId="1322" applyNumberFormat="1" applyFont="1" applyFill="1" applyBorder="1" applyAlignment="1">
      <alignment horizontal="center" vertical="center" wrapText="1"/>
    </xf>
    <xf numFmtId="165" fontId="58" fillId="29" borderId="15" xfId="2756" applyNumberFormat="1" applyFont="1" applyFill="1" applyBorder="1" applyAlignment="1">
      <alignment vertical="center"/>
    </xf>
    <xf numFmtId="175" fontId="72" fillId="31" borderId="15" xfId="2756" applyNumberFormat="1" applyFont="1" applyFill="1" applyBorder="1" applyAlignment="1">
      <alignment vertical="center" wrapText="1"/>
    </xf>
    <xf numFmtId="165" fontId="58" fillId="29" borderId="52" xfId="1300" applyNumberFormat="1" applyFont="1" applyFill="1" applyBorder="1" applyAlignment="1">
      <alignment vertical="center"/>
    </xf>
    <xf numFmtId="175" fontId="58" fillId="0" borderId="15" xfId="1300" applyNumberFormat="1" applyFont="1" applyBorder="1" applyAlignment="1">
      <alignment vertical="center"/>
    </xf>
    <xf numFmtId="0" fontId="72" fillId="31" borderId="32" xfId="1337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" fillId="29" borderId="15" xfId="0" applyNumberFormat="1" applyFont="1" applyFill="1" applyBorder="1" applyAlignment="1">
      <alignment horizontal="center" vertical="center" wrapText="1"/>
    </xf>
    <xf numFmtId="165" fontId="4" fillId="29" borderId="15" xfId="0" applyNumberFormat="1" applyFont="1" applyFill="1" applyBorder="1" applyAlignment="1">
      <alignment horizontal="center" vertical="center" wrapText="1"/>
    </xf>
    <xf numFmtId="0" fontId="41" fillId="29" borderId="1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Border="1" applyAlignment="1">
      <alignment horizontal="left" vertical="center" wrapText="1"/>
    </xf>
    <xf numFmtId="0" fontId="0" fillId="29" borderId="0" xfId="0" applyFill="1" applyBorder="1" applyAlignment="1">
      <alignment horizontal="left" vertical="center" wrapText="1"/>
    </xf>
    <xf numFmtId="0" fontId="0" fillId="29" borderId="0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29" borderId="0" xfId="0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0" fillId="29" borderId="0" xfId="0" applyFill="1" applyAlignment="1">
      <alignment wrapText="1"/>
    </xf>
    <xf numFmtId="0" fontId="74" fillId="0" borderId="0" xfId="0" applyFont="1" applyBorder="1" applyAlignment="1">
      <alignment wrapText="1"/>
    </xf>
    <xf numFmtId="0" fontId="74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96" fillId="36" borderId="23" xfId="1322" applyFont="1" applyFill="1" applyBorder="1" applyAlignment="1">
      <alignment horizontal="center" vertical="center" wrapText="1"/>
    </xf>
    <xf numFmtId="165" fontId="97" fillId="36" borderId="23" xfId="1262" applyNumberFormat="1" applyFont="1" applyFill="1" applyBorder="1" applyAlignment="1">
      <alignment horizontal="center" vertical="center" wrapText="1"/>
    </xf>
    <xf numFmtId="181" fontId="97" fillId="36" borderId="23" xfId="2759" applyNumberFormat="1" applyFont="1" applyFill="1" applyBorder="1" applyAlignment="1">
      <alignment horizontal="center" vertical="center" wrapText="1"/>
    </xf>
    <xf numFmtId="181" fontId="41" fillId="29" borderId="15" xfId="2759" applyNumberFormat="1" applyFont="1" applyFill="1" applyBorder="1" applyAlignment="1">
      <alignment horizontal="center" vertical="center" wrapText="1"/>
    </xf>
    <xf numFmtId="181" fontId="3" fillId="0" borderId="15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165" fontId="20" fillId="35" borderId="23" xfId="1322" applyNumberFormat="1" applyFont="1" applyFill="1" applyBorder="1" applyAlignment="1">
      <alignment horizontal="center" vertical="center" wrapText="1"/>
    </xf>
    <xf numFmtId="0" fontId="102" fillId="34" borderId="21" xfId="1322" applyFont="1" applyFill="1" applyBorder="1" applyAlignment="1">
      <alignment horizontal="center" vertical="center" wrapText="1"/>
    </xf>
    <xf numFmtId="0" fontId="96" fillId="34" borderId="21" xfId="1322" applyFont="1" applyFill="1" applyBorder="1" applyAlignment="1">
      <alignment horizontal="right" vertical="center" wrapText="1"/>
    </xf>
    <xf numFmtId="0" fontId="98" fillId="34" borderId="21" xfId="1322" applyFont="1" applyFill="1" applyBorder="1" applyAlignment="1">
      <alignment horizontal="center" vertical="center" wrapText="1"/>
    </xf>
    <xf numFmtId="165" fontId="98" fillId="34" borderId="18" xfId="1322" applyNumberFormat="1" applyFont="1" applyFill="1" applyBorder="1" applyAlignment="1">
      <alignment horizontal="center" vertical="center" wrapText="1"/>
    </xf>
    <xf numFmtId="166" fontId="97" fillId="29" borderId="18" xfId="2759" applyFont="1" applyFill="1" applyBorder="1" applyAlignment="1">
      <alignment horizontal="center" vertical="center"/>
    </xf>
    <xf numFmtId="165" fontId="97" fillId="36" borderId="18" xfId="1262" applyNumberFormat="1" applyFont="1" applyFill="1" applyBorder="1" applyAlignment="1">
      <alignment horizontal="center" vertical="center"/>
    </xf>
    <xf numFmtId="165" fontId="97" fillId="36" borderId="18" xfId="1322" applyNumberFormat="1" applyFont="1" applyFill="1" applyBorder="1" applyAlignment="1">
      <alignment horizontal="center" vertical="center"/>
    </xf>
    <xf numFmtId="166" fontId="97" fillId="29" borderId="0" xfId="2759" applyFont="1" applyFill="1" applyBorder="1" applyAlignment="1">
      <alignment horizontal="center" vertical="center"/>
    </xf>
    <xf numFmtId="165" fontId="97" fillId="36" borderId="0" xfId="1262" applyNumberFormat="1" applyFont="1" applyFill="1" applyBorder="1" applyAlignment="1">
      <alignment horizontal="center" vertical="center"/>
    </xf>
    <xf numFmtId="0" fontId="102" fillId="36" borderId="23" xfId="1322" applyFont="1" applyFill="1" applyBorder="1" applyAlignment="1">
      <alignment horizontal="center" vertical="center"/>
    </xf>
    <xf numFmtId="0" fontId="102" fillId="36" borderId="23" xfId="1322" applyFont="1" applyFill="1" applyBorder="1" applyAlignment="1">
      <alignment horizontal="left" vertical="center" wrapText="1"/>
    </xf>
    <xf numFmtId="0" fontId="102" fillId="36" borderId="23" xfId="1322" applyFont="1" applyFill="1" applyBorder="1" applyAlignment="1">
      <alignment horizontal="center" vertical="center" wrapText="1"/>
    </xf>
    <xf numFmtId="2" fontId="102" fillId="36" borderId="23" xfId="2759" applyNumberFormat="1" applyFont="1" applyFill="1" applyBorder="1" applyAlignment="1">
      <alignment horizontal="center" vertical="center" wrapText="1"/>
    </xf>
    <xf numFmtId="0" fontId="98" fillId="36" borderId="23" xfId="1322" applyFont="1" applyFill="1" applyBorder="1" applyAlignment="1">
      <alignment horizontal="center" vertical="center" wrapText="1"/>
    </xf>
    <xf numFmtId="0" fontId="2" fillId="0" borderId="0" xfId="1286" applyAlignment="1">
      <alignment vertical="center"/>
    </xf>
    <xf numFmtId="165" fontId="88" fillId="0" borderId="0" xfId="0" applyNumberFormat="1" applyFont="1"/>
    <xf numFmtId="0" fontId="88" fillId="0" borderId="15" xfId="0" applyFont="1" applyBorder="1"/>
    <xf numFmtId="0" fontId="0" fillId="36" borderId="23" xfId="0" applyFill="1" applyBorder="1"/>
    <xf numFmtId="165" fontId="90" fillId="0" borderId="41" xfId="0" applyNumberFormat="1" applyFont="1" applyBorder="1" applyAlignment="1">
      <alignment horizontal="center" vertical="center"/>
    </xf>
    <xf numFmtId="0" fontId="0" fillId="0" borderId="23" xfId="0" applyBorder="1"/>
    <xf numFmtId="0" fontId="96" fillId="34" borderId="21" xfId="1322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top"/>
    </xf>
    <xf numFmtId="0" fontId="102" fillId="0" borderId="0" xfId="1287" applyFont="1"/>
    <xf numFmtId="0" fontId="91" fillId="36" borderId="18" xfId="0" applyFont="1" applyFill="1" applyBorder="1" applyAlignment="1">
      <alignment horizontal="center" vertical="center"/>
    </xf>
    <xf numFmtId="165" fontId="91" fillId="36" borderId="18" xfId="0" applyNumberFormat="1" applyFont="1" applyFill="1" applyBorder="1" applyAlignment="1">
      <alignment horizontal="center" vertical="center"/>
    </xf>
    <xf numFmtId="0" fontId="91" fillId="36" borderId="23" xfId="0" applyFont="1" applyFill="1" applyBorder="1" applyAlignment="1">
      <alignment horizontal="center" vertical="center"/>
    </xf>
    <xf numFmtId="165" fontId="91" fillId="36" borderId="23" xfId="0" applyNumberFormat="1" applyFont="1" applyFill="1" applyBorder="1" applyAlignment="1">
      <alignment horizontal="center" vertical="center"/>
    </xf>
    <xf numFmtId="0" fontId="102" fillId="0" borderId="0" xfId="1300" applyFont="1"/>
    <xf numFmtId="0" fontId="106" fillId="34" borderId="33" xfId="1316" applyFont="1" applyFill="1" applyBorder="1" applyAlignment="1">
      <alignment horizontal="center" vertical="center" wrapText="1"/>
    </xf>
    <xf numFmtId="0" fontId="106" fillId="34" borderId="34" xfId="1316" applyFont="1" applyFill="1" applyBorder="1" applyAlignment="1">
      <alignment horizontal="center" vertical="justify" wrapText="1"/>
    </xf>
    <xf numFmtId="0" fontId="96" fillId="34" borderId="36" xfId="1316" applyFont="1" applyFill="1" applyBorder="1" applyAlignment="1">
      <alignment horizontal="center" vertical="center" wrapText="1"/>
    </xf>
    <xf numFmtId="0" fontId="95" fillId="35" borderId="36" xfId="0" applyFont="1" applyFill="1" applyBorder="1" applyAlignment="1">
      <alignment horizontal="left" vertical="center" wrapText="1"/>
    </xf>
    <xf numFmtId="0" fontId="96" fillId="35" borderId="15" xfId="1316" applyFont="1" applyFill="1" applyBorder="1" applyAlignment="1">
      <alignment horizontal="center" vertical="center" wrapText="1"/>
    </xf>
    <xf numFmtId="0" fontId="106" fillId="34" borderId="15" xfId="1321" applyFont="1" applyFill="1" applyBorder="1" applyAlignment="1">
      <alignment horizontal="center" vertical="justify" wrapText="1"/>
    </xf>
    <xf numFmtId="0" fontId="108" fillId="36" borderId="15" xfId="1321" applyFont="1" applyFill="1" applyBorder="1" applyAlignment="1">
      <alignment horizontal="center" vertical="center" wrapText="1"/>
    </xf>
    <xf numFmtId="0" fontId="109" fillId="36" borderId="15" xfId="1321" applyFont="1" applyFill="1" applyBorder="1" applyAlignment="1">
      <alignment horizontal="center" vertical="justify" wrapText="1"/>
    </xf>
    <xf numFmtId="169" fontId="110" fillId="36" borderId="34" xfId="2756" applyNumberFormat="1" applyFont="1" applyFill="1" applyBorder="1" applyAlignment="1">
      <alignment horizontal="center" vertical="center" wrapText="1"/>
    </xf>
    <xf numFmtId="169" fontId="106" fillId="36" borderId="15" xfId="2758" applyNumberFormat="1" applyFont="1" applyFill="1" applyBorder="1" applyAlignment="1">
      <alignment horizontal="center" vertical="center" wrapText="1"/>
    </xf>
    <xf numFmtId="165" fontId="106" fillId="36" borderId="15" xfId="2758" applyNumberFormat="1" applyFont="1" applyFill="1" applyBorder="1" applyAlignment="1">
      <alignment horizontal="center" vertical="center" wrapText="1"/>
    </xf>
    <xf numFmtId="0" fontId="102" fillId="36" borderId="35" xfId="0" applyFont="1" applyFill="1" applyBorder="1" applyAlignment="1">
      <alignment horizontal="center" vertical="center" wrapText="1"/>
    </xf>
    <xf numFmtId="0" fontId="102" fillId="36" borderId="15" xfId="0" applyFont="1" applyFill="1" applyBorder="1" applyAlignment="1">
      <alignment horizontal="left" vertical="center" wrapText="1"/>
    </xf>
    <xf numFmtId="0" fontId="102" fillId="36" borderId="15" xfId="0" applyFont="1" applyFill="1" applyBorder="1" applyAlignment="1">
      <alignment horizontal="center" vertical="center" wrapText="1"/>
    </xf>
    <xf numFmtId="174" fontId="102" fillId="36" borderId="15" xfId="0" applyNumberFormat="1" applyFont="1" applyFill="1" applyBorder="1" applyAlignment="1">
      <alignment horizontal="center" vertical="center" wrapText="1"/>
    </xf>
    <xf numFmtId="165" fontId="102" fillId="36" borderId="15" xfId="0" applyNumberFormat="1" applyFont="1" applyFill="1" applyBorder="1" applyAlignment="1">
      <alignment horizontal="center" vertical="center" wrapText="1"/>
    </xf>
    <xf numFmtId="173" fontId="102" fillId="36" borderId="15" xfId="0" applyNumberFormat="1" applyFont="1" applyFill="1" applyBorder="1" applyAlignment="1">
      <alignment horizontal="center" vertical="center" wrapText="1"/>
    </xf>
    <xf numFmtId="0" fontId="102" fillId="36" borderId="36" xfId="0" applyFont="1" applyFill="1" applyBorder="1" applyAlignment="1">
      <alignment horizontal="left" vertical="center" wrapText="1"/>
    </xf>
    <xf numFmtId="174" fontId="0" fillId="0" borderId="39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02" fillId="36" borderId="40" xfId="0" applyFont="1" applyFill="1" applyBorder="1" applyAlignment="1">
      <alignment horizontal="center" vertical="center" wrapText="1"/>
    </xf>
    <xf numFmtId="0" fontId="102" fillId="36" borderId="37" xfId="0" applyFont="1" applyFill="1" applyBorder="1" applyAlignment="1">
      <alignment horizontal="left" vertical="center" wrapText="1"/>
    </xf>
    <xf numFmtId="0" fontId="102" fillId="36" borderId="37" xfId="0" applyFont="1" applyFill="1" applyBorder="1" applyAlignment="1">
      <alignment horizontal="center" vertical="center" wrapText="1"/>
    </xf>
    <xf numFmtId="165" fontId="102" fillId="36" borderId="37" xfId="0" applyNumberFormat="1" applyFont="1" applyFill="1" applyBorder="1" applyAlignment="1">
      <alignment horizontal="center" vertical="center" wrapText="1"/>
    </xf>
    <xf numFmtId="0" fontId="88" fillId="0" borderId="23" xfId="1321" applyFont="1" applyBorder="1" applyAlignment="1">
      <alignment horizontal="center" vertical="center" wrapText="1"/>
    </xf>
    <xf numFmtId="165" fontId="88" fillId="0" borderId="23" xfId="1321" applyNumberFormat="1" applyFont="1" applyBorder="1" applyAlignment="1">
      <alignment horizontal="center" vertical="center" wrapText="1"/>
    </xf>
    <xf numFmtId="0" fontId="96" fillId="35" borderId="34" xfId="1322" applyFont="1" applyFill="1" applyBorder="1" applyAlignment="1">
      <alignment horizontal="left" vertical="center" wrapText="1"/>
    </xf>
    <xf numFmtId="0" fontId="87" fillId="0" borderId="15" xfId="0" applyFont="1" applyBorder="1" applyAlignment="1">
      <alignment horizontal="center" vertical="center"/>
    </xf>
    <xf numFmtId="165" fontId="87" fillId="36" borderId="15" xfId="0" applyNumberFormat="1" applyFont="1" applyFill="1" applyBorder="1" applyAlignment="1">
      <alignment horizontal="center" vertical="center"/>
    </xf>
    <xf numFmtId="165" fontId="87" fillId="0" borderId="15" xfId="0" applyNumberFormat="1" applyFont="1" applyBorder="1" applyAlignment="1">
      <alignment horizontal="center" vertical="center"/>
    </xf>
    <xf numFmtId="0" fontId="109" fillId="36" borderId="23" xfId="1321" applyFont="1" applyFill="1" applyBorder="1" applyAlignment="1">
      <alignment horizontal="center" vertical="center" wrapText="1"/>
    </xf>
    <xf numFmtId="165" fontId="109" fillId="36" borderId="23" xfId="1321" applyNumberFormat="1" applyFont="1" applyFill="1" applyBorder="1" applyAlignment="1">
      <alignment horizontal="center" vertical="center" wrapText="1"/>
    </xf>
    <xf numFmtId="0" fontId="109" fillId="36" borderId="16" xfId="1321" applyFont="1" applyFill="1" applyBorder="1" applyAlignment="1">
      <alignment horizontal="center" vertical="justify" wrapText="1"/>
    </xf>
    <xf numFmtId="0" fontId="97" fillId="36" borderId="15" xfId="0" applyFont="1" applyFill="1" applyBorder="1" applyAlignment="1">
      <alignment horizontal="center" vertical="center" wrapText="1"/>
    </xf>
    <xf numFmtId="0" fontId="111" fillId="0" borderId="15" xfId="0" applyFont="1" applyBorder="1" applyAlignment="1">
      <alignment vertical="center" wrapText="1"/>
    </xf>
    <xf numFmtId="165" fontId="97" fillId="36" borderId="15" xfId="0" applyNumberFormat="1" applyFont="1" applyFill="1" applyBorder="1" applyAlignment="1">
      <alignment horizontal="center" vertical="center" wrapText="1"/>
    </xf>
    <xf numFmtId="0" fontId="97" fillId="36" borderId="15" xfId="0" applyFont="1" applyFill="1" applyBorder="1" applyAlignment="1">
      <alignment horizontal="left" vertical="center" wrapText="1"/>
    </xf>
    <xf numFmtId="0" fontId="97" fillId="36" borderId="15" xfId="1322" applyFont="1" applyFill="1" applyBorder="1" applyAlignment="1">
      <alignment horizontal="center" vertical="center" wrapText="1"/>
    </xf>
    <xf numFmtId="0" fontId="87" fillId="0" borderId="15" xfId="0" applyFont="1" applyBorder="1" applyAlignment="1">
      <alignment vertical="top" wrapText="1"/>
    </xf>
    <xf numFmtId="0" fontId="87" fillId="0" borderId="34" xfId="0" applyFont="1" applyBorder="1" applyAlignment="1">
      <alignment horizontal="center" vertical="center"/>
    </xf>
    <xf numFmtId="0" fontId="87" fillId="36" borderId="15" xfId="0" applyFont="1" applyFill="1" applyBorder="1" applyAlignment="1">
      <alignment horizontal="center" vertical="center"/>
    </xf>
    <xf numFmtId="0" fontId="0" fillId="36" borderId="0" xfId="0" applyFill="1"/>
    <xf numFmtId="0" fontId="88" fillId="0" borderId="21" xfId="1321" applyFont="1" applyBorder="1" applyAlignment="1">
      <alignment horizontal="center" vertical="center" wrapText="1"/>
    </xf>
    <xf numFmtId="165" fontId="88" fillId="0" borderId="21" xfId="1321" applyNumberFormat="1" applyFont="1" applyBorder="1" applyAlignment="1">
      <alignment horizontal="center" vertical="center" wrapText="1"/>
    </xf>
    <xf numFmtId="0" fontId="2" fillId="35" borderId="0" xfId="1287" applyFill="1"/>
    <xf numFmtId="0" fontId="106" fillId="34" borderId="32" xfId="1316" applyFont="1" applyFill="1" applyBorder="1" applyAlignment="1">
      <alignment horizontal="center" vertical="center" wrapText="1"/>
    </xf>
    <xf numFmtId="0" fontId="106" fillId="34" borderId="15" xfId="1316" applyFont="1" applyFill="1" applyBorder="1" applyAlignment="1">
      <alignment horizontal="center" vertical="justify" wrapText="1"/>
    </xf>
    <xf numFmtId="0" fontId="96" fillId="35" borderId="39" xfId="1321" applyFont="1" applyFill="1" applyBorder="1" applyAlignment="1">
      <alignment horizontal="center" vertical="center" wrapText="1"/>
    </xf>
    <xf numFmtId="166" fontId="106" fillId="36" borderId="15" xfId="2758" applyNumberFormat="1" applyFont="1" applyFill="1" applyBorder="1" applyAlignment="1">
      <alignment horizontal="center" vertical="center" wrapText="1"/>
    </xf>
    <xf numFmtId="165" fontId="106" fillId="36" borderId="15" xfId="2756" applyNumberFormat="1" applyFont="1" applyFill="1" applyBorder="1" applyAlignment="1">
      <alignment horizontal="center" vertical="center" wrapText="1"/>
    </xf>
    <xf numFmtId="0" fontId="114" fillId="0" borderId="0" xfId="1288" applyFont="1"/>
    <xf numFmtId="0" fontId="106" fillId="0" borderId="15" xfId="1315" applyFont="1" applyBorder="1" applyAlignment="1">
      <alignment horizontal="center" vertical="center" wrapText="1"/>
    </xf>
    <xf numFmtId="0" fontId="109" fillId="0" borderId="15" xfId="1321" applyFont="1" applyBorder="1" applyAlignment="1">
      <alignment horizontal="center" vertical="justify" wrapText="1"/>
    </xf>
    <xf numFmtId="175" fontId="106" fillId="0" borderId="15" xfId="2217" applyNumberFormat="1" applyFont="1" applyFill="1" applyBorder="1" applyAlignment="1">
      <alignment horizontal="center" vertical="center" wrapText="1"/>
    </xf>
    <xf numFmtId="166" fontId="106" fillId="0" borderId="15" xfId="2756" applyFont="1" applyFill="1" applyBorder="1" applyAlignment="1">
      <alignment vertical="center" wrapText="1"/>
    </xf>
    <xf numFmtId="0" fontId="114" fillId="36" borderId="0" xfId="1288" applyFont="1" applyFill="1"/>
    <xf numFmtId="0" fontId="115" fillId="31" borderId="15" xfId="1337" applyFont="1" applyFill="1" applyBorder="1" applyAlignment="1">
      <alignment horizontal="center" vertical="center" wrapText="1"/>
    </xf>
    <xf numFmtId="0" fontId="115" fillId="31" borderId="15" xfId="1337" applyFont="1" applyFill="1" applyBorder="1" applyAlignment="1">
      <alignment horizontal="justify" vertical="center" wrapText="1"/>
    </xf>
    <xf numFmtId="0" fontId="116" fillId="31" borderId="23" xfId="1337" applyFont="1" applyFill="1" applyBorder="1" applyAlignment="1">
      <alignment horizontal="center" vertical="center" wrapText="1"/>
    </xf>
    <xf numFmtId="0" fontId="116" fillId="31" borderId="23" xfId="1337" applyFont="1" applyFill="1" applyBorder="1" applyAlignment="1">
      <alignment horizontal="justify" vertical="center" wrapText="1"/>
    </xf>
    <xf numFmtId="175" fontId="116" fillId="31" borderId="23" xfId="2756" applyNumberFormat="1" applyFont="1" applyFill="1" applyBorder="1" applyAlignment="1">
      <alignment vertical="center" wrapText="1"/>
    </xf>
    <xf numFmtId="166" fontId="106" fillId="0" borderId="32" xfId="2756" applyFont="1" applyBorder="1" applyAlignment="1">
      <alignment horizontal="right" vertical="center"/>
    </xf>
    <xf numFmtId="0" fontId="106" fillId="39" borderId="32" xfId="1316" applyFont="1" applyFill="1" applyBorder="1" applyAlignment="1">
      <alignment horizontal="center" vertical="center" wrapText="1"/>
    </xf>
    <xf numFmtId="0" fontId="98" fillId="35" borderId="39" xfId="1321" applyFont="1" applyFill="1" applyBorder="1" applyAlignment="1">
      <alignment horizontal="left" vertical="justify" wrapText="1"/>
    </xf>
    <xf numFmtId="0" fontId="97" fillId="0" borderId="15" xfId="0" applyFont="1" applyBorder="1" applyAlignment="1">
      <alignment horizontal="center" vertical="center"/>
    </xf>
    <xf numFmtId="0" fontId="97" fillId="0" borderId="15" xfId="0" applyFont="1" applyBorder="1" applyAlignment="1">
      <alignment horizontal="justify" wrapText="1"/>
    </xf>
    <xf numFmtId="43" fontId="97" fillId="0" borderId="15" xfId="2752" applyFont="1" applyBorder="1" applyAlignment="1">
      <alignment horizontal="center" vertical="center"/>
    </xf>
    <xf numFmtId="165" fontId="97" fillId="36" borderId="15" xfId="2752" applyNumberFormat="1" applyFont="1" applyFill="1" applyBorder="1" applyAlignment="1">
      <alignment horizontal="center" vertical="center"/>
    </xf>
    <xf numFmtId="0" fontId="88" fillId="0" borderId="18" xfId="1321" applyFont="1" applyBorder="1" applyAlignment="1">
      <alignment horizontal="right" vertical="center" wrapText="1"/>
    </xf>
    <xf numFmtId="0" fontId="3" fillId="35" borderId="0" xfId="1287" applyFont="1" applyFill="1"/>
    <xf numFmtId="0" fontId="110" fillId="36" borderId="21" xfId="1316" applyFont="1" applyFill="1" applyBorder="1" applyAlignment="1">
      <alignment horizontal="center" vertical="center" wrapText="1"/>
    </xf>
    <xf numFmtId="0" fontId="110" fillId="36" borderId="18" xfId="1316" applyFont="1" applyFill="1" applyBorder="1" applyAlignment="1">
      <alignment horizontal="center" vertical="center" wrapText="1"/>
    </xf>
    <xf numFmtId="0" fontId="2" fillId="36" borderId="0" xfId="1287" applyFill="1"/>
    <xf numFmtId="0" fontId="110" fillId="34" borderId="15" xfId="1316" applyFont="1" applyFill="1" applyBorder="1" applyAlignment="1">
      <alignment horizontal="center" vertical="justify" wrapText="1"/>
    </xf>
    <xf numFmtId="0" fontId="110" fillId="35" borderId="39" xfId="1321" applyFont="1" applyFill="1" applyBorder="1" applyAlignment="1">
      <alignment horizontal="center" vertical="justify" wrapText="1"/>
    </xf>
    <xf numFmtId="0" fontId="110" fillId="34" borderId="15" xfId="1321" applyFont="1" applyFill="1" applyBorder="1" applyAlignment="1">
      <alignment horizontal="center" vertical="justify" wrapText="1"/>
    </xf>
    <xf numFmtId="0" fontId="97" fillId="0" borderId="15" xfId="0" applyFont="1" applyBorder="1" applyAlignment="1">
      <alignment horizontal="left" vertical="center" wrapText="1"/>
    </xf>
    <xf numFmtId="0" fontId="3" fillId="36" borderId="0" xfId="1287" applyFont="1" applyFill="1"/>
    <xf numFmtId="0" fontId="110" fillId="36" borderId="0" xfId="1316" applyFont="1" applyFill="1" applyBorder="1" applyAlignment="1">
      <alignment horizontal="center" vertical="center" wrapText="1"/>
    </xf>
    <xf numFmtId="0" fontId="110" fillId="35" borderId="21" xfId="1316" applyFont="1" applyFill="1" applyBorder="1" applyAlignment="1">
      <alignment horizontal="center" vertical="center" wrapText="1"/>
    </xf>
    <xf numFmtId="0" fontId="110" fillId="35" borderId="18" xfId="1316" applyFont="1" applyFill="1" applyBorder="1" applyAlignment="1">
      <alignment horizontal="center" vertical="center" wrapText="1"/>
    </xf>
    <xf numFmtId="0" fontId="110" fillId="36" borderId="23" xfId="1316" applyFont="1" applyFill="1" applyBorder="1" applyAlignment="1">
      <alignment horizontal="center" vertical="center" wrapText="1"/>
    </xf>
    <xf numFmtId="0" fontId="98" fillId="35" borderId="36" xfId="0" applyFont="1" applyFill="1" applyBorder="1" applyAlignment="1">
      <alignment horizontal="left" vertical="center" wrapText="1"/>
    </xf>
    <xf numFmtId="0" fontId="96" fillId="34" borderId="15" xfId="1316" applyFont="1" applyFill="1" applyBorder="1" applyAlignment="1">
      <alignment horizontal="center" vertical="center" wrapText="1"/>
    </xf>
    <xf numFmtId="0" fontId="102" fillId="0" borderId="15" xfId="0" applyFont="1" applyBorder="1"/>
    <xf numFmtId="0" fontId="96" fillId="35" borderId="42" xfId="1316" applyFont="1" applyFill="1" applyBorder="1" applyAlignment="1">
      <alignment horizontal="center" vertical="center" wrapText="1"/>
    </xf>
    <xf numFmtId="0" fontId="106" fillId="34" borderId="32" xfId="1321" applyFont="1" applyFill="1" applyBorder="1" applyAlignment="1">
      <alignment horizontal="center" vertical="justify" wrapText="1"/>
    </xf>
    <xf numFmtId="0" fontId="108" fillId="36" borderId="34" xfId="1321" applyFont="1" applyFill="1" applyBorder="1" applyAlignment="1">
      <alignment horizontal="center" vertical="center" wrapText="1"/>
    </xf>
    <xf numFmtId="175" fontId="115" fillId="31" borderId="15" xfId="2756" applyNumberFormat="1" applyFont="1" applyFill="1" applyBorder="1" applyAlignment="1">
      <alignment horizontal="center" vertical="center" wrapText="1"/>
    </xf>
    <xf numFmtId="0" fontId="87" fillId="0" borderId="15" xfId="0" applyFont="1" applyBorder="1" applyAlignment="1">
      <alignment horizontal="left" vertical="center"/>
    </xf>
    <xf numFmtId="0" fontId="118" fillId="31" borderId="23" xfId="1337" applyFont="1" applyFill="1" applyBorder="1" applyAlignment="1">
      <alignment horizontal="center" vertical="center" wrapText="1"/>
    </xf>
    <xf numFmtId="0" fontId="118" fillId="31" borderId="23" xfId="1337" applyFont="1" applyFill="1" applyBorder="1" applyAlignment="1">
      <alignment horizontal="justify" vertical="center" wrapText="1"/>
    </xf>
    <xf numFmtId="175" fontId="118" fillId="31" borderId="23" xfId="2756" applyNumberFormat="1" applyFont="1" applyFill="1" applyBorder="1" applyAlignment="1">
      <alignment horizontal="center" vertical="center" wrapText="1"/>
    </xf>
    <xf numFmtId="166" fontId="102" fillId="0" borderId="32" xfId="2756" applyFont="1" applyBorder="1" applyAlignment="1">
      <alignment horizontal="right" vertical="center"/>
    </xf>
    <xf numFmtId="0" fontId="98" fillId="35" borderId="39" xfId="1321" applyFont="1" applyFill="1" applyBorder="1" applyAlignment="1">
      <alignment horizontal="left" vertical="center" wrapText="1"/>
    </xf>
    <xf numFmtId="0" fontId="115" fillId="31" borderId="15" xfId="1337" applyFont="1" applyFill="1" applyBorder="1" applyAlignment="1">
      <alignment horizontal="justify" vertical="center"/>
    </xf>
    <xf numFmtId="0" fontId="87" fillId="0" borderId="0" xfId="0" applyFont="1"/>
    <xf numFmtId="0" fontId="97" fillId="36" borderId="35" xfId="0" applyFont="1" applyFill="1" applyBorder="1" applyAlignment="1">
      <alignment horizontal="center" vertical="center" wrapText="1"/>
    </xf>
    <xf numFmtId="0" fontId="87" fillId="0" borderId="15" xfId="0" applyFont="1" applyBorder="1" applyAlignment="1">
      <alignment vertical="top"/>
    </xf>
    <xf numFmtId="0" fontId="98" fillId="35" borderId="34" xfId="1322" applyFont="1" applyFill="1" applyBorder="1" applyAlignment="1">
      <alignment horizontal="left" vertical="center" wrapText="1"/>
    </xf>
    <xf numFmtId="0" fontId="98" fillId="35" borderId="39" xfId="1316" applyFont="1" applyFill="1" applyBorder="1" applyAlignment="1">
      <alignment horizontal="center" vertical="center" wrapText="1"/>
    </xf>
    <xf numFmtId="0" fontId="102" fillId="34" borderId="23" xfId="1321" applyFont="1" applyFill="1" applyBorder="1" applyAlignment="1">
      <alignment horizontal="center" vertical="center" wrapText="1"/>
    </xf>
    <xf numFmtId="0" fontId="108" fillId="36" borderId="16" xfId="1321" applyFont="1" applyFill="1" applyBorder="1" applyAlignment="1">
      <alignment horizontal="center" vertical="center" wrapText="1"/>
    </xf>
    <xf numFmtId="0" fontId="108" fillId="36" borderId="33" xfId="1321" applyFont="1" applyFill="1" applyBorder="1" applyAlignment="1">
      <alignment horizontal="center" vertical="center" wrapText="1"/>
    </xf>
    <xf numFmtId="0" fontId="109" fillId="36" borderId="21" xfId="1321" applyFont="1" applyFill="1" applyBorder="1" applyAlignment="1">
      <alignment horizontal="center" vertical="justify" wrapText="1"/>
    </xf>
    <xf numFmtId="0" fontId="108" fillId="36" borderId="20" xfId="1321" applyFont="1" applyFill="1" applyBorder="1" applyAlignment="1">
      <alignment horizontal="center" vertical="center" wrapText="1"/>
    </xf>
    <xf numFmtId="169" fontId="110" fillId="36" borderId="23" xfId="2756" applyNumberFormat="1" applyFont="1" applyFill="1" applyBorder="1" applyAlignment="1">
      <alignment horizontal="center" vertical="center" wrapText="1"/>
    </xf>
    <xf numFmtId="169" fontId="106" fillId="36" borderId="23" xfId="2758" applyNumberFormat="1" applyFont="1" applyFill="1" applyBorder="1" applyAlignment="1">
      <alignment horizontal="center" vertical="center" wrapText="1"/>
    </xf>
    <xf numFmtId="165" fontId="106" fillId="36" borderId="23" xfId="2758" applyNumberFormat="1" applyFont="1" applyFill="1" applyBorder="1" applyAlignment="1">
      <alignment horizontal="center" vertical="center" wrapText="1"/>
    </xf>
    <xf numFmtId="0" fontId="97" fillId="36" borderId="34" xfId="1322" applyFont="1" applyFill="1" applyBorder="1" applyAlignment="1">
      <alignment horizontal="center" vertical="center" wrapText="1"/>
    </xf>
    <xf numFmtId="0" fontId="87" fillId="0" borderId="15" xfId="0" applyFont="1" applyBorder="1" applyAlignment="1">
      <alignment vertical="center" wrapText="1"/>
    </xf>
    <xf numFmtId="2" fontId="97" fillId="36" borderId="15" xfId="0" applyNumberFormat="1" applyFont="1" applyFill="1" applyBorder="1" applyAlignment="1">
      <alignment horizontal="center" vertical="center" wrapText="1"/>
    </xf>
    <xf numFmtId="0" fontId="97" fillId="36" borderId="33" xfId="1322" applyFont="1" applyFill="1" applyBorder="1" applyAlignment="1">
      <alignment horizontal="center" vertical="center" wrapText="1"/>
    </xf>
    <xf numFmtId="0" fontId="97" fillId="36" borderId="34" xfId="0" applyFont="1" applyFill="1" applyBorder="1" applyAlignment="1">
      <alignment horizontal="center" vertical="center" wrapText="1"/>
    </xf>
    <xf numFmtId="165" fontId="97" fillId="36" borderId="34" xfId="0" applyNumberFormat="1" applyFont="1" applyFill="1" applyBorder="1" applyAlignment="1">
      <alignment horizontal="center" vertical="center" wrapText="1"/>
    </xf>
    <xf numFmtId="0" fontId="87" fillId="0" borderId="15" xfId="0" applyFont="1" applyBorder="1" applyAlignment="1">
      <alignment horizontal="center" vertical="center" wrapText="1"/>
    </xf>
    <xf numFmtId="0" fontId="87" fillId="0" borderId="34" xfId="0" applyFont="1" applyBorder="1" applyAlignment="1">
      <alignment horizontal="center" vertical="center" wrapText="1"/>
    </xf>
    <xf numFmtId="165" fontId="97" fillId="36" borderId="34" xfId="2758" applyNumberFormat="1" applyFont="1" applyFill="1" applyBorder="1" applyAlignment="1">
      <alignment horizontal="center" vertical="center" wrapText="1"/>
    </xf>
    <xf numFmtId="0" fontId="87" fillId="0" borderId="32" xfId="0" applyFont="1" applyBorder="1" applyAlignment="1">
      <alignment horizontal="center" vertical="center" wrapText="1"/>
    </xf>
    <xf numFmtId="0" fontId="87" fillId="0" borderId="15" xfId="0" applyFont="1" applyBorder="1" applyAlignment="1">
      <alignment horizontal="center"/>
    </xf>
    <xf numFmtId="0" fontId="87" fillId="0" borderId="15" xfId="0" applyFont="1" applyBorder="1"/>
    <xf numFmtId="0" fontId="96" fillId="36" borderId="21" xfId="1316" applyFont="1" applyFill="1" applyBorder="1" applyAlignment="1">
      <alignment horizontal="center" vertical="center" wrapText="1"/>
    </xf>
    <xf numFmtId="0" fontId="87" fillId="0" borderId="15" xfId="0" applyFont="1" applyBorder="1" applyAlignment="1">
      <alignment horizontal="center" wrapText="1"/>
    </xf>
    <xf numFmtId="0" fontId="0" fillId="0" borderId="0" xfId="0"/>
    <xf numFmtId="0" fontId="2" fillId="37" borderId="0" xfId="1287" applyFill="1"/>
    <xf numFmtId="0" fontId="102" fillId="36" borderId="18" xfId="1322" applyFont="1" applyFill="1" applyBorder="1" applyAlignment="1">
      <alignment horizontal="center" vertical="center"/>
    </xf>
    <xf numFmtId="0" fontId="98" fillId="36" borderId="18" xfId="1322" applyFont="1" applyFill="1" applyBorder="1" applyAlignment="1">
      <alignment horizontal="center" vertical="center" wrapText="1"/>
    </xf>
    <xf numFmtId="165" fontId="97" fillId="36" borderId="0" xfId="1322" applyNumberFormat="1" applyFont="1" applyFill="1" applyBorder="1" applyAlignment="1">
      <alignment horizontal="center" vertical="center"/>
    </xf>
    <xf numFmtId="0" fontId="0" fillId="0" borderId="0" xfId="0"/>
    <xf numFmtId="0" fontId="0" fillId="37" borderId="0" xfId="0" applyFill="1"/>
    <xf numFmtId="165" fontId="62" fillId="29" borderId="0" xfId="0" applyNumberFormat="1" applyFont="1" applyFill="1" applyBorder="1" applyAlignment="1">
      <alignment vertical="center"/>
    </xf>
    <xf numFmtId="0" fontId="0" fillId="0" borderId="0" xfId="0" applyBorder="1" applyAlignment="1">
      <alignment horizontal="center" vertical="top"/>
    </xf>
    <xf numFmtId="165" fontId="53" fillId="0" borderId="0" xfId="0" applyNumberFormat="1" applyFont="1" applyBorder="1" applyAlignment="1">
      <alignment horizontal="center" vertical="center"/>
    </xf>
    <xf numFmtId="165" fontId="53" fillId="29" borderId="0" xfId="0" applyNumberFormat="1" applyFont="1" applyFill="1" applyBorder="1" applyAlignment="1">
      <alignment vertical="center"/>
    </xf>
    <xf numFmtId="165" fontId="62" fillId="29" borderId="0" xfId="1322" applyNumberFormat="1" applyFont="1" applyFill="1" applyBorder="1" applyAlignment="1">
      <alignment horizontal="center" vertical="center" wrapText="1"/>
    </xf>
    <xf numFmtId="165" fontId="53" fillId="0" borderId="0" xfId="0" applyNumberFormat="1" applyFont="1" applyFill="1" applyBorder="1" applyAlignment="1">
      <alignment horizontal="center" vertical="center"/>
    </xf>
    <xf numFmtId="165" fontId="52" fillId="0" borderId="0" xfId="0" applyNumberFormat="1" applyFont="1" applyBorder="1" applyAlignment="1">
      <alignment vertical="center"/>
    </xf>
    <xf numFmtId="165" fontId="52" fillId="0" borderId="0" xfId="0" applyNumberFormat="1" applyFont="1" applyBorder="1"/>
    <xf numFmtId="165" fontId="53" fillId="0" borderId="0" xfId="0" applyNumberFormat="1" applyFont="1" applyBorder="1" applyAlignment="1">
      <alignment wrapText="1"/>
    </xf>
    <xf numFmtId="165" fontId="90" fillId="0" borderId="0" xfId="0" applyNumberFormat="1" applyFont="1" applyBorder="1" applyAlignment="1">
      <alignment horizontal="center" vertical="center"/>
    </xf>
    <xf numFmtId="165" fontId="88" fillId="0" borderId="0" xfId="0" applyNumberFormat="1" applyFont="1" applyBorder="1"/>
    <xf numFmtId="165" fontId="93" fillId="36" borderId="0" xfId="0" applyNumberFormat="1" applyFont="1" applyFill="1" applyBorder="1"/>
    <xf numFmtId="165" fontId="95" fillId="36" borderId="0" xfId="1322" applyNumberFormat="1" applyFont="1" applyFill="1" applyBorder="1" applyAlignment="1">
      <alignment horizontal="center" vertical="center" wrapText="1"/>
    </xf>
    <xf numFmtId="0" fontId="0" fillId="0" borderId="0" xfId="0"/>
    <xf numFmtId="0" fontId="40" fillId="0" borderId="15" xfId="0" applyFont="1" applyBorder="1" applyAlignment="1">
      <alignment horizontal="center" vertical="center"/>
    </xf>
    <xf numFmtId="0" fontId="40" fillId="0" borderId="15" xfId="0" applyFont="1" applyBorder="1" applyAlignment="1">
      <alignment wrapText="1"/>
    </xf>
    <xf numFmtId="0" fontId="40" fillId="0" borderId="15" xfId="0" applyFont="1" applyBorder="1" applyAlignment="1">
      <alignment vertical="center" wrapText="1"/>
    </xf>
    <xf numFmtId="0" fontId="40" fillId="29" borderId="0" xfId="0" applyFont="1" applyFill="1" applyBorder="1" applyAlignment="1">
      <alignment wrapText="1"/>
    </xf>
    <xf numFmtId="0" fontId="41" fillId="36" borderId="15" xfId="1322" applyFont="1" applyFill="1" applyBorder="1" applyAlignment="1">
      <alignment horizontal="center" vertical="center" wrapText="1"/>
    </xf>
    <xf numFmtId="0" fontId="41" fillId="29" borderId="39" xfId="1316" applyFont="1" applyFill="1" applyBorder="1" applyAlignment="1">
      <alignment horizontal="center" vertical="center" wrapText="1"/>
    </xf>
    <xf numFmtId="0" fontId="40" fillId="29" borderId="0" xfId="0" applyFont="1" applyFill="1" applyAlignment="1">
      <alignment wrapText="1"/>
    </xf>
    <xf numFmtId="0" fontId="0" fillId="0" borderId="0" xfId="0"/>
    <xf numFmtId="165" fontId="98" fillId="34" borderId="23" xfId="2217" applyNumberFormat="1" applyFont="1" applyFill="1" applyBorder="1" applyAlignment="1">
      <alignment vertical="center"/>
    </xf>
    <xf numFmtId="9" fontId="98" fillId="36" borderId="15" xfId="1779" applyFont="1" applyFill="1" applyBorder="1" applyAlignment="1">
      <alignment horizontal="center" vertical="center"/>
    </xf>
    <xf numFmtId="165" fontId="98" fillId="36" borderId="15" xfId="2217" applyNumberFormat="1" applyFont="1" applyFill="1" applyBorder="1" applyAlignment="1">
      <alignment horizontal="center" vertical="center"/>
    </xf>
    <xf numFmtId="0" fontId="6" fillId="34" borderId="18" xfId="0" applyFont="1" applyFill="1" applyBorder="1" applyAlignment="1">
      <alignment horizontal="center" vertical="center" wrapText="1"/>
    </xf>
    <xf numFmtId="0" fontId="110" fillId="34" borderId="23" xfId="0" applyFont="1" applyFill="1" applyBorder="1" applyAlignment="1">
      <alignment vertical="center"/>
    </xf>
    <xf numFmtId="168" fontId="110" fillId="34" borderId="23" xfId="0" applyNumberFormat="1" applyFont="1" applyFill="1" applyBorder="1" applyAlignment="1">
      <alignment horizontal="center" vertical="center"/>
    </xf>
    <xf numFmtId="9" fontId="110" fillId="34" borderId="23" xfId="0" applyNumberFormat="1" applyFont="1" applyFill="1" applyBorder="1" applyAlignment="1">
      <alignment horizontal="center" vertical="center"/>
    </xf>
    <xf numFmtId="9" fontId="110" fillId="34" borderId="32" xfId="1779" applyFont="1" applyFill="1" applyBorder="1" applyAlignment="1">
      <alignment vertical="center"/>
    </xf>
    <xf numFmtId="0" fontId="88" fillId="0" borderId="15" xfId="0" applyFont="1" applyBorder="1" applyAlignment="1">
      <alignment vertical="center" wrapText="1"/>
    </xf>
    <xf numFmtId="0" fontId="0" fillId="37" borderId="0" xfId="0" applyFill="1" applyAlignment="1">
      <alignment wrapText="1"/>
    </xf>
    <xf numFmtId="165" fontId="53" fillId="0" borderId="0" xfId="0" applyNumberFormat="1" applyFont="1" applyFill="1" applyBorder="1" applyAlignment="1">
      <alignment horizontal="center" vertical="center" wrapText="1"/>
    </xf>
    <xf numFmtId="165" fontId="54" fillId="36" borderId="39" xfId="0" applyNumberFormat="1" applyFont="1" applyFill="1" applyBorder="1" applyAlignment="1">
      <alignment horizontal="center" vertical="center"/>
    </xf>
    <xf numFmtId="0" fontId="0" fillId="37" borderId="0" xfId="0" applyFill="1" applyBorder="1" applyAlignment="1">
      <alignment wrapText="1"/>
    </xf>
    <xf numFmtId="0" fontId="41" fillId="29" borderId="15" xfId="0" applyFont="1" applyFill="1" applyBorder="1" applyAlignment="1">
      <alignment horizontal="left" vertical="center" wrapText="1"/>
    </xf>
    <xf numFmtId="183" fontId="87" fillId="0" borderId="15" xfId="0" applyNumberFormat="1" applyFont="1" applyBorder="1" applyAlignment="1">
      <alignment horizontal="center" vertical="center"/>
    </xf>
    <xf numFmtId="183" fontId="54" fillId="0" borderId="15" xfId="0" applyNumberFormat="1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/>
    </xf>
    <xf numFmtId="165" fontId="97" fillId="36" borderId="15" xfId="2756" applyNumberFormat="1" applyFont="1" applyFill="1" applyBorder="1" applyAlignment="1">
      <alignment horizontal="right" vertical="center"/>
    </xf>
    <xf numFmtId="0" fontId="97" fillId="36" borderId="36" xfId="0" applyFont="1" applyFill="1" applyBorder="1" applyAlignment="1">
      <alignment horizontal="left" vertical="center" wrapText="1"/>
    </xf>
    <xf numFmtId="0" fontId="97" fillId="36" borderId="39" xfId="1322" applyFont="1" applyFill="1" applyBorder="1" applyAlignment="1">
      <alignment horizontal="center" vertical="center" wrapText="1"/>
    </xf>
    <xf numFmtId="0" fontId="98" fillId="36" borderId="42" xfId="1322" applyFont="1" applyFill="1" applyBorder="1" applyAlignment="1">
      <alignment horizontal="center" vertical="center" wrapText="1"/>
    </xf>
    <xf numFmtId="0" fontId="97" fillId="36" borderId="15" xfId="1322" applyFont="1" applyFill="1" applyBorder="1" applyAlignment="1">
      <alignment horizontal="left" vertical="center" wrapText="1"/>
    </xf>
    <xf numFmtId="0" fontId="97" fillId="36" borderId="42" xfId="1322" applyFont="1" applyFill="1" applyBorder="1" applyAlignment="1">
      <alignment horizontal="center" vertical="center" wrapText="1"/>
    </xf>
    <xf numFmtId="0" fontId="41" fillId="0" borderId="15" xfId="1322" applyFont="1" applyBorder="1" applyAlignment="1">
      <alignment horizontal="center" vertical="center" wrapText="1"/>
    </xf>
    <xf numFmtId="0" fontId="0" fillId="34" borderId="21" xfId="0" applyFill="1" applyBorder="1" applyAlignment="1">
      <alignment horizontal="center" vertical="center"/>
    </xf>
    <xf numFmtId="0" fontId="52" fillId="0" borderId="23" xfId="0" applyFont="1" applyBorder="1"/>
    <xf numFmtId="10" fontId="98" fillId="34" borderId="23" xfId="1779" applyNumberFormat="1" applyFont="1" applyFill="1" applyBorder="1" applyAlignment="1">
      <alignment horizontal="center" vertical="center" wrapText="1"/>
    </xf>
    <xf numFmtId="10" fontId="6" fillId="34" borderId="18" xfId="1779" applyNumberFormat="1" applyFont="1" applyFill="1" applyBorder="1" applyAlignment="1">
      <alignment horizontal="center" vertical="center"/>
    </xf>
    <xf numFmtId="10" fontId="6" fillId="34" borderId="22" xfId="1779" applyNumberFormat="1" applyFont="1" applyFill="1" applyBorder="1" applyAlignment="1">
      <alignment horizontal="center" vertical="center"/>
    </xf>
    <xf numFmtId="0" fontId="0" fillId="0" borderId="0" xfId="0"/>
    <xf numFmtId="0" fontId="4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9" fontId="121" fillId="34" borderId="23" xfId="0" applyNumberFormat="1" applyFont="1" applyFill="1" applyBorder="1" applyAlignment="1">
      <alignment vertical="center"/>
    </xf>
    <xf numFmtId="0" fontId="121" fillId="34" borderId="23" xfId="0" applyFont="1" applyFill="1" applyBorder="1" applyAlignment="1">
      <alignment vertical="center"/>
    </xf>
    <xf numFmtId="168" fontId="121" fillId="34" borderId="23" xfId="0" applyNumberFormat="1" applyFont="1" applyFill="1" applyBorder="1" applyAlignment="1">
      <alignment vertical="center"/>
    </xf>
    <xf numFmtId="0" fontId="121" fillId="34" borderId="32" xfId="0" applyFont="1" applyFill="1" applyBorder="1" applyAlignment="1">
      <alignment vertical="center"/>
    </xf>
    <xf numFmtId="0" fontId="121" fillId="0" borderId="0" xfId="0" applyFont="1" applyAlignment="1">
      <alignment vertical="center"/>
    </xf>
    <xf numFmtId="0" fontId="0" fillId="0" borderId="0" xfId="0" applyAlignment="1">
      <alignment vertical="center"/>
    </xf>
    <xf numFmtId="9" fontId="108" fillId="0" borderId="0" xfId="0" applyNumberFormat="1" applyFont="1" applyAlignment="1">
      <alignment vertical="center"/>
    </xf>
    <xf numFmtId="0" fontId="108" fillId="0" borderId="0" xfId="0" applyFont="1" applyAlignment="1">
      <alignment vertical="center"/>
    </xf>
    <xf numFmtId="168" fontId="108" fillId="0" borderId="0" xfId="0" applyNumberFormat="1" applyFont="1" applyAlignment="1">
      <alignment vertical="center"/>
    </xf>
    <xf numFmtId="165" fontId="120" fillId="0" borderId="0" xfId="0" applyNumberFormat="1" applyFont="1" applyAlignment="1">
      <alignment vertical="center"/>
    </xf>
    <xf numFmtId="0" fontId="108" fillId="0" borderId="42" xfId="0" applyFont="1" applyBorder="1" applyAlignment="1">
      <alignment vertical="center"/>
    </xf>
    <xf numFmtId="0" fontId="4" fillId="29" borderId="15" xfId="0" applyFont="1" applyFill="1" applyBorder="1" applyAlignment="1">
      <alignment horizontal="center" wrapText="1"/>
    </xf>
    <xf numFmtId="170" fontId="4" fillId="29" borderId="15" xfId="0" applyNumberFormat="1" applyFont="1" applyFill="1" applyBorder="1" applyAlignment="1">
      <alignment horizontal="center" wrapText="1"/>
    </xf>
    <xf numFmtId="0" fontId="4" fillId="29" borderId="15" xfId="0" applyFont="1" applyFill="1" applyBorder="1" applyAlignment="1">
      <alignment horizontal="justify" wrapText="1"/>
    </xf>
    <xf numFmtId="0" fontId="3" fillId="29" borderId="15" xfId="0" applyFont="1" applyFill="1" applyBorder="1" applyAlignment="1">
      <alignment horizontal="center" wrapText="1"/>
    </xf>
    <xf numFmtId="4" fontId="3" fillId="29" borderId="15" xfId="0" applyNumberFormat="1" applyFont="1" applyFill="1" applyBorder="1" applyAlignment="1">
      <alignment horizontal="right" wrapText="1"/>
    </xf>
    <xf numFmtId="4" fontId="4" fillId="29" borderId="15" xfId="0" applyNumberFormat="1" applyFont="1" applyFill="1" applyBorder="1" applyAlignment="1">
      <alignment horizontal="right" wrapText="1"/>
    </xf>
    <xf numFmtId="170" fontId="3" fillId="29" borderId="15" xfId="0" applyNumberFormat="1" applyFont="1" applyFill="1" applyBorder="1" applyAlignment="1">
      <alignment horizontal="center" wrapText="1"/>
    </xf>
    <xf numFmtId="0" fontId="3" fillId="29" borderId="15" xfId="0" applyFont="1" applyFill="1" applyBorder="1" applyAlignment="1">
      <alignment horizontal="justify" wrapText="1"/>
    </xf>
    <xf numFmtId="170" fontId="123" fillId="41" borderId="15" xfId="0" applyNumberFormat="1" applyFont="1" applyFill="1" applyBorder="1" applyAlignment="1">
      <alignment horizontal="center" wrapText="1"/>
    </xf>
    <xf numFmtId="4" fontId="123" fillId="41" borderId="15" xfId="0" applyNumberFormat="1" applyFont="1" applyFill="1" applyBorder="1" applyAlignment="1">
      <alignment horizontal="center" wrapText="1"/>
    </xf>
    <xf numFmtId="4" fontId="123" fillId="41" borderId="15" xfId="0" applyNumberFormat="1" applyFont="1" applyFill="1" applyBorder="1" applyAlignment="1">
      <alignment horizontal="justify" wrapText="1"/>
    </xf>
    <xf numFmtId="0" fontId="0" fillId="0" borderId="0" xfId="0"/>
    <xf numFmtId="0" fontId="2" fillId="0" borderId="0" xfId="0" applyFont="1" applyAlignment="1">
      <alignment vertical="center"/>
    </xf>
    <xf numFmtId="0" fontId="6" fillId="0" borderId="0" xfId="1300" applyFont="1" applyAlignment="1">
      <alignment horizontal="center" vertical="center" wrapText="1"/>
    </xf>
    <xf numFmtId="166" fontId="6" fillId="0" borderId="0" xfId="2753" applyFont="1" applyFill="1" applyBorder="1" applyAlignment="1">
      <alignment horizontal="center" vertical="center" wrapText="1"/>
    </xf>
    <xf numFmtId="43" fontId="6" fillId="0" borderId="0" xfId="2760" applyFont="1" applyFill="1" applyAlignment="1">
      <alignment vertical="center"/>
    </xf>
    <xf numFmtId="43" fontId="2" fillId="0" borderId="0" xfId="2760" applyFont="1" applyFill="1" applyAlignment="1">
      <alignment vertical="center"/>
    </xf>
    <xf numFmtId="166" fontId="2" fillId="0" borderId="0" xfId="2753" applyFont="1" applyFill="1" applyAlignment="1">
      <alignment vertical="center"/>
    </xf>
    <xf numFmtId="166" fontId="2" fillId="0" borderId="0" xfId="2765" applyFont="1" applyAlignment="1">
      <alignment horizontal="right" vertical="center"/>
    </xf>
    <xf numFmtId="166" fontId="6" fillId="0" borderId="0" xfId="2753" applyFont="1" applyFill="1" applyBorder="1" applyAlignment="1">
      <alignment horizontal="right" vertical="center" wrapText="1"/>
    </xf>
    <xf numFmtId="166" fontId="2" fillId="0" borderId="0" xfId="2753" applyFont="1" applyAlignment="1">
      <alignment horizontal="right" vertical="center"/>
    </xf>
    <xf numFmtId="166" fontId="6" fillId="0" borderId="0" xfId="2753" applyFont="1" applyFill="1" applyAlignment="1">
      <alignment horizontal="right" vertical="center"/>
    </xf>
    <xf numFmtId="10" fontId="6" fillId="0" borderId="0" xfId="1780" applyNumberFormat="1" applyFont="1" applyFill="1" applyBorder="1" applyAlignment="1">
      <alignment horizontal="right" vertical="center" indent="1"/>
    </xf>
    <xf numFmtId="0" fontId="6" fillId="0" borderId="15" xfId="1300" applyFont="1" applyBorder="1" applyAlignment="1">
      <alignment horizontal="center"/>
    </xf>
    <xf numFmtId="0" fontId="6" fillId="0" borderId="15" xfId="1300" applyFont="1" applyBorder="1" applyAlignment="1">
      <alignment horizontal="left" vertical="center"/>
    </xf>
    <xf numFmtId="0" fontId="6" fillId="0" borderId="15" xfId="1300" applyFont="1" applyBorder="1" applyAlignment="1">
      <alignment horizontal="center" vertical="center"/>
    </xf>
    <xf numFmtId="166" fontId="6" fillId="0" borderId="15" xfId="2765" applyFont="1" applyFill="1" applyBorder="1" applyAlignment="1">
      <alignment horizontal="center" vertical="center"/>
    </xf>
    <xf numFmtId="166" fontId="6" fillId="0" borderId="15" xfId="2753" applyFont="1" applyFill="1" applyBorder="1" applyAlignment="1">
      <alignment horizontal="right" vertical="center"/>
    </xf>
    <xf numFmtId="166" fontId="6" fillId="0" borderId="15" xfId="2753" applyFont="1" applyFill="1" applyBorder="1" applyAlignment="1">
      <alignment vertical="center"/>
    </xf>
    <xf numFmtId="0" fontId="6" fillId="0" borderId="0" xfId="1300" applyFont="1" applyAlignment="1">
      <alignment horizontal="center" vertical="center"/>
    </xf>
    <xf numFmtId="0" fontId="6" fillId="0" borderId="0" xfId="1300" applyFont="1" applyAlignment="1">
      <alignment horizontal="center"/>
    </xf>
    <xf numFmtId="0" fontId="6" fillId="0" borderId="0" xfId="1300" applyFont="1" applyAlignment="1">
      <alignment horizontal="left" vertical="center"/>
    </xf>
    <xf numFmtId="166" fontId="6" fillId="0" borderId="0" xfId="2765" applyFont="1" applyFill="1" applyBorder="1" applyAlignment="1">
      <alignment horizontal="center" vertical="center"/>
    </xf>
    <xf numFmtId="166" fontId="6" fillId="0" borderId="0" xfId="2753" applyFont="1" applyFill="1" applyBorder="1" applyAlignment="1">
      <alignment horizontal="right" vertical="center"/>
    </xf>
    <xf numFmtId="166" fontId="6" fillId="0" borderId="0" xfId="2753" applyFont="1" applyFill="1" applyBorder="1" applyAlignment="1">
      <alignment vertical="center"/>
    </xf>
    <xf numFmtId="0" fontId="2" fillId="0" borderId="0" xfId="1300" applyAlignment="1">
      <alignment horizontal="center" vertical="center"/>
    </xf>
    <xf numFmtId="49" fontId="6" fillId="42" borderId="61" xfId="1300" applyNumberFormat="1" applyFont="1" applyFill="1" applyBorder="1" applyAlignment="1">
      <alignment horizontal="center" vertical="center"/>
    </xf>
    <xf numFmtId="49" fontId="6" fillId="42" borderId="62" xfId="1300" applyNumberFormat="1" applyFont="1" applyFill="1" applyBorder="1" applyAlignment="1">
      <alignment horizontal="center" vertical="center"/>
    </xf>
    <xf numFmtId="49" fontId="6" fillId="42" borderId="62" xfId="1303" applyNumberFormat="1" applyFont="1" applyFill="1" applyBorder="1" applyAlignment="1">
      <alignment horizontal="center" vertical="center"/>
    </xf>
    <xf numFmtId="166" fontId="6" fillId="42" borderId="62" xfId="2765" applyFont="1" applyFill="1" applyBorder="1" applyAlignment="1">
      <alignment horizontal="center" vertical="center"/>
    </xf>
    <xf numFmtId="166" fontId="6" fillId="42" borderId="62" xfId="2753" applyFont="1" applyFill="1" applyBorder="1" applyAlignment="1">
      <alignment horizontal="center" vertical="center" wrapText="1"/>
    </xf>
    <xf numFmtId="166" fontId="6" fillId="42" borderId="63" xfId="2753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2" fillId="0" borderId="0" xfId="2765" applyFont="1" applyAlignment="1">
      <alignment horizontal="center" vertical="center"/>
    </xf>
    <xf numFmtId="166" fontId="2" fillId="0" borderId="0" xfId="2753" applyFont="1" applyAlignment="1">
      <alignment vertical="center"/>
    </xf>
    <xf numFmtId="0" fontId="6" fillId="30" borderId="15" xfId="1300" applyFont="1" applyFill="1" applyBorder="1" applyAlignment="1">
      <alignment horizontal="center" vertical="center"/>
    </xf>
    <xf numFmtId="0" fontId="6" fillId="30" borderId="15" xfId="1300" applyFont="1" applyFill="1" applyBorder="1" applyAlignment="1">
      <alignment horizontal="center"/>
    </xf>
    <xf numFmtId="0" fontId="6" fillId="30" borderId="15" xfId="1300" applyFont="1" applyFill="1" applyBorder="1" applyAlignment="1">
      <alignment vertical="center"/>
    </xf>
    <xf numFmtId="166" fontId="6" fillId="30" borderId="15" xfId="2765" applyFont="1" applyFill="1" applyBorder="1" applyAlignment="1">
      <alignment vertical="center"/>
    </xf>
    <xf numFmtId="166" fontId="6" fillId="30" borderId="15" xfId="2753" applyFont="1" applyFill="1" applyBorder="1" applyAlignment="1">
      <alignment horizontal="right" vertical="center"/>
    </xf>
    <xf numFmtId="166" fontId="6" fillId="30" borderId="15" xfId="2753" applyFont="1" applyFill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166" fontId="2" fillId="0" borderId="15" xfId="2753" quotePrefix="1" applyFont="1" applyFill="1" applyBorder="1" applyAlignment="1">
      <alignment horizontal="right" vertical="center"/>
    </xf>
    <xf numFmtId="166" fontId="2" fillId="0" borderId="15" xfId="2753" applyFont="1" applyBorder="1" applyAlignment="1">
      <alignment horizontal="right" vertical="center"/>
    </xf>
    <xf numFmtId="0" fontId="2" fillId="0" borderId="15" xfId="1300" applyBorder="1" applyAlignment="1">
      <alignment horizontal="center" vertical="center" wrapText="1"/>
    </xf>
    <xf numFmtId="0" fontId="2" fillId="0" borderId="39" xfId="1303" applyBorder="1" applyAlignment="1">
      <alignment horizontal="center" vertical="center" wrapText="1"/>
    </xf>
    <xf numFmtId="0" fontId="2" fillId="0" borderId="15" xfId="1303" applyBorder="1" applyAlignment="1">
      <alignment vertical="center" wrapText="1"/>
    </xf>
    <xf numFmtId="0" fontId="124" fillId="0" borderId="15" xfId="2766" applyNumberFormat="1" applyFont="1" applyBorder="1" applyAlignment="1">
      <alignment horizontal="center" vertical="center" wrapText="1"/>
    </xf>
    <xf numFmtId="0" fontId="2" fillId="0" borderId="15" xfId="1300" applyBorder="1" applyAlignment="1">
      <alignment vertical="center"/>
    </xf>
    <xf numFmtId="0" fontId="2" fillId="0" borderId="15" xfId="1300" applyBorder="1" applyAlignment="1">
      <alignment horizontal="center" vertical="center"/>
    </xf>
    <xf numFmtId="0" fontId="124" fillId="0" borderId="15" xfId="2767" applyFont="1" applyBorder="1" applyAlignment="1">
      <alignment horizontal="justify" vertical="center" wrapText="1"/>
    </xf>
    <xf numFmtId="0" fontId="124" fillId="0" borderId="15" xfId="2767" applyFont="1" applyBorder="1" applyAlignment="1">
      <alignment horizontal="center" vertical="center" wrapText="1"/>
    </xf>
    <xf numFmtId="0" fontId="2" fillId="0" borderId="15" xfId="2768" applyBorder="1" applyAlignment="1">
      <alignment horizontal="center" vertical="center"/>
    </xf>
    <xf numFmtId="0" fontId="2" fillId="0" borderId="15" xfId="2768" applyBorder="1" applyAlignment="1">
      <alignment horizontal="left" vertical="center" wrapText="1"/>
    </xf>
    <xf numFmtId="0" fontId="2" fillId="0" borderId="15" xfId="2769" applyBorder="1" applyAlignment="1">
      <alignment horizontal="center" vertical="center"/>
    </xf>
    <xf numFmtId="0" fontId="2" fillId="0" borderId="39" xfId="2770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15" xfId="1303" applyBorder="1" applyAlignment="1">
      <alignment horizontal="center" vertical="center" wrapText="1"/>
    </xf>
    <xf numFmtId="0" fontId="2" fillId="0" borderId="15" xfId="277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32" xfId="0" applyFont="1" applyBorder="1" applyAlignment="1">
      <alignment horizontal="right" vertical="center"/>
    </xf>
    <xf numFmtId="166" fontId="6" fillId="0" borderId="15" xfId="2753" applyFont="1" applyFill="1" applyBorder="1" applyAlignment="1">
      <alignment horizontal="right" vertical="center" wrapText="1"/>
    </xf>
    <xf numFmtId="166" fontId="6" fillId="0" borderId="15" xfId="2753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2765" applyNumberFormat="1" applyFont="1" applyFill="1" applyBorder="1" applyAlignment="1">
      <alignment horizontal="right" vertical="center"/>
    </xf>
    <xf numFmtId="166" fontId="2" fillId="0" borderId="0" xfId="2753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2772" applyBorder="1" applyAlignment="1">
      <alignment horizontal="center" vertical="center"/>
    </xf>
    <xf numFmtId="0" fontId="2" fillId="0" borderId="15" xfId="1300" applyBorder="1" applyAlignment="1">
      <alignment horizontal="left" vertical="center" wrapText="1"/>
    </xf>
    <xf numFmtId="0" fontId="6" fillId="0" borderId="15" xfId="1300" applyFont="1" applyBorder="1" applyAlignment="1">
      <alignment vertical="center"/>
    </xf>
    <xf numFmtId="166" fontId="2" fillId="0" borderId="15" xfId="2765" applyFont="1" applyFill="1" applyBorder="1" applyAlignment="1">
      <alignment vertical="center"/>
    </xf>
    <xf numFmtId="166" fontId="2" fillId="0" borderId="15" xfId="2753" applyFont="1" applyFill="1" applyBorder="1" applyAlignment="1">
      <alignment horizontal="right" vertical="center"/>
    </xf>
    <xf numFmtId="0" fontId="2" fillId="0" borderId="15" xfId="1303" applyBorder="1" applyAlignment="1">
      <alignment horizontal="left" vertical="center"/>
    </xf>
    <xf numFmtId="0" fontId="2" fillId="36" borderId="15" xfId="1300" applyFill="1" applyBorder="1" applyAlignment="1">
      <alignment horizontal="center" vertical="center" wrapText="1"/>
    </xf>
    <xf numFmtId="0" fontId="2" fillId="0" borderId="15" xfId="2773" applyBorder="1" applyAlignment="1">
      <alignment horizontal="center" vertical="center"/>
    </xf>
    <xf numFmtId="0" fontId="2" fillId="0" borderId="15" xfId="1303" applyBorder="1" applyAlignment="1">
      <alignment horizontal="center" vertical="center"/>
    </xf>
    <xf numFmtId="0" fontId="2" fillId="0" borderId="15" xfId="1300" applyBorder="1" applyAlignment="1">
      <alignment horizontal="left" vertical="center"/>
    </xf>
    <xf numFmtId="0" fontId="2" fillId="0" borderId="15" xfId="1303" applyBorder="1" applyAlignment="1">
      <alignment horizontal="left" vertical="center" wrapText="1"/>
    </xf>
    <xf numFmtId="0" fontId="2" fillId="0" borderId="15" xfId="2774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6" fillId="0" borderId="15" xfId="1303" applyFont="1" applyBorder="1" applyAlignment="1">
      <alignment horizontal="center" vertical="center"/>
    </xf>
    <xf numFmtId="0" fontId="6" fillId="0" borderId="15" xfId="1303" applyFont="1" applyBorder="1" applyAlignment="1">
      <alignment vertical="center"/>
    </xf>
    <xf numFmtId="0" fontId="2" fillId="0" borderId="15" xfId="1303" applyBorder="1" applyAlignment="1">
      <alignment vertical="center"/>
    </xf>
    <xf numFmtId="0" fontId="2" fillId="0" borderId="1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166" fontId="6" fillId="0" borderId="0" xfId="2753" applyFont="1" applyFill="1" applyBorder="1" applyAlignment="1">
      <alignment vertical="center" wrapText="1"/>
    </xf>
    <xf numFmtId="0" fontId="2" fillId="0" borderId="23" xfId="1303" applyBorder="1" applyAlignment="1">
      <alignment horizontal="left" vertical="center" wrapText="1"/>
    </xf>
    <xf numFmtId="0" fontId="2" fillId="0" borderId="23" xfId="1300" applyBorder="1" applyAlignment="1">
      <alignment horizontal="left" vertical="center" wrapText="1"/>
    </xf>
    <xf numFmtId="0" fontId="6" fillId="0" borderId="34" xfId="1300" applyFont="1" applyBorder="1" applyAlignment="1">
      <alignment horizontal="center"/>
    </xf>
    <xf numFmtId="0" fontId="6" fillId="0" borderId="34" xfId="1300" applyFont="1" applyBorder="1" applyAlignment="1">
      <alignment vertical="center"/>
    </xf>
    <xf numFmtId="166" fontId="6" fillId="0" borderId="34" xfId="2765" applyFont="1" applyFill="1" applyBorder="1" applyAlignment="1">
      <alignment vertical="center"/>
    </xf>
    <xf numFmtId="166" fontId="6" fillId="0" borderId="34" xfId="2753" applyFont="1" applyFill="1" applyBorder="1" applyAlignment="1">
      <alignment horizontal="right" vertical="center"/>
    </xf>
    <xf numFmtId="0" fontId="2" fillId="0" borderId="15" xfId="2775" applyBorder="1" applyAlignment="1">
      <alignment horizontal="center" vertical="center" wrapText="1"/>
    </xf>
    <xf numFmtId="0" fontId="6" fillId="0" borderId="15" xfId="1300" applyFont="1" applyBorder="1" applyAlignment="1">
      <alignment horizontal="center" vertical="center" wrapText="1"/>
    </xf>
    <xf numFmtId="0" fontId="6" fillId="0" borderId="15" xfId="1300" applyFont="1" applyBorder="1" applyAlignment="1">
      <alignment vertical="center" wrapText="1"/>
    </xf>
    <xf numFmtId="0" fontId="2" fillId="36" borderId="15" xfId="1303" applyFill="1" applyBorder="1" applyAlignment="1">
      <alignment horizontal="center" vertical="center" wrapText="1"/>
    </xf>
    <xf numFmtId="0" fontId="2" fillId="36" borderId="15" xfId="1303" applyFill="1" applyBorder="1" applyAlignment="1">
      <alignment vertical="center"/>
    </xf>
    <xf numFmtId="4" fontId="2" fillId="0" borderId="15" xfId="1303" applyNumberFormat="1" applyBorder="1" applyAlignment="1">
      <alignment horizontal="center" vertical="center" wrapText="1"/>
    </xf>
    <xf numFmtId="0" fontId="2" fillId="0" borderId="15" xfId="2776" applyBorder="1" applyAlignment="1">
      <alignment horizontal="center" vertical="center"/>
    </xf>
    <xf numFmtId="0" fontId="2" fillId="36" borderId="15" xfId="1303" applyFill="1" applyBorder="1" applyAlignment="1">
      <alignment horizontal="center" vertical="center"/>
    </xf>
    <xf numFmtId="0" fontId="2" fillId="0" borderId="15" xfId="2777" applyBorder="1" applyAlignment="1">
      <alignment horizontal="center" vertical="center" wrapText="1"/>
    </xf>
    <xf numFmtId="0" fontId="2" fillId="0" borderId="15" xfId="1288" applyFont="1" applyBorder="1" applyAlignment="1">
      <alignment horizontal="center" vertical="center" wrapText="1"/>
    </xf>
    <xf numFmtId="0" fontId="2" fillId="0" borderId="15" xfId="2778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6" fontId="2" fillId="0" borderId="0" xfId="2753" applyFont="1" applyBorder="1" applyAlignment="1">
      <alignment horizontal="right" vertical="center" wrapText="1"/>
    </xf>
    <xf numFmtId="166" fontId="6" fillId="0" borderId="0" xfId="2753" applyFont="1" applyBorder="1" applyAlignment="1">
      <alignment horizontal="right" vertical="center"/>
    </xf>
    <xf numFmtId="49" fontId="6" fillId="42" borderId="16" xfId="0" applyNumberFormat="1" applyFont="1" applyFill="1" applyBorder="1" applyAlignment="1">
      <alignment vertical="center"/>
    </xf>
    <xf numFmtId="49" fontId="6" fillId="42" borderId="23" xfId="0" applyNumberFormat="1" applyFont="1" applyFill="1" applyBorder="1" applyAlignment="1">
      <alignment vertical="center"/>
    </xf>
    <xf numFmtId="0" fontId="2" fillId="42" borderId="23" xfId="0" applyFont="1" applyFill="1" applyBorder="1" applyAlignment="1">
      <alignment vertical="center"/>
    </xf>
    <xf numFmtId="0" fontId="6" fillId="42" borderId="32" xfId="0" applyFont="1" applyFill="1" applyBorder="1" applyAlignment="1">
      <alignment horizontal="right" vertical="center"/>
    </xf>
    <xf numFmtId="166" fontId="2" fillId="42" borderId="15" xfId="2753" applyFont="1" applyFill="1" applyBorder="1" applyAlignment="1">
      <alignment horizontal="right" vertical="center"/>
    </xf>
    <xf numFmtId="166" fontId="6" fillId="42" borderId="15" xfId="2753" applyFont="1" applyFill="1" applyBorder="1" applyAlignment="1">
      <alignment horizontal="right" vertical="center"/>
    </xf>
    <xf numFmtId="0" fontId="2" fillId="0" borderId="0" xfId="1300" applyAlignment="1">
      <alignment horizontal="right" vertical="center"/>
    </xf>
    <xf numFmtId="166" fontId="2" fillId="0" borderId="0" xfId="2753" applyFont="1" applyFill="1" applyBorder="1" applyAlignment="1">
      <alignment horizontal="center" vertical="center"/>
    </xf>
    <xf numFmtId="0" fontId="97" fillId="0" borderId="15" xfId="0" applyFont="1" applyBorder="1" applyAlignment="1">
      <alignment horizontal="center" vertical="center" wrapText="1"/>
    </xf>
    <xf numFmtId="0" fontId="0" fillId="0" borderId="0" xfId="0"/>
    <xf numFmtId="0" fontId="111" fillId="0" borderId="15" xfId="0" applyFont="1" applyBorder="1" applyAlignment="1">
      <alignment vertical="center"/>
    </xf>
    <xf numFmtId="0" fontId="111" fillId="0" borderId="15" xfId="0" applyFont="1" applyBorder="1" applyAlignment="1">
      <alignment horizontal="center" vertical="center"/>
    </xf>
    <xf numFmtId="0" fontId="112" fillId="35" borderId="39" xfId="0" applyFont="1" applyFill="1" applyBorder="1" applyAlignment="1">
      <alignment vertical="center" wrapText="1"/>
    </xf>
    <xf numFmtId="0" fontId="111" fillId="36" borderId="15" xfId="0" applyFont="1" applyFill="1" applyBorder="1" applyAlignment="1">
      <alignment vertical="center"/>
    </xf>
    <xf numFmtId="0" fontId="112" fillId="35" borderId="15" xfId="0" applyFont="1" applyFill="1" applyBorder="1" applyAlignment="1">
      <alignment vertical="center" wrapText="1"/>
    </xf>
    <xf numFmtId="0" fontId="96" fillId="36" borderId="23" xfId="1316" applyFont="1" applyFill="1" applyBorder="1" applyAlignment="1">
      <alignment horizontal="center" vertical="center" wrapText="1"/>
    </xf>
    <xf numFmtId="0" fontId="0" fillId="0" borderId="0" xfId="0"/>
    <xf numFmtId="0" fontId="54" fillId="0" borderId="18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0" fillId="0" borderId="0" xfId="0"/>
    <xf numFmtId="0" fontId="89" fillId="0" borderId="16" xfId="0" applyFont="1" applyBorder="1" applyAlignment="1">
      <alignment horizontal="center" vertical="center"/>
    </xf>
    <xf numFmtId="165" fontId="54" fillId="0" borderId="34" xfId="0" applyNumberFormat="1" applyFont="1" applyBorder="1" applyAlignment="1">
      <alignment horizontal="center" vertical="center"/>
    </xf>
    <xf numFmtId="0" fontId="102" fillId="0" borderId="0" xfId="1300" applyFont="1" applyBorder="1"/>
    <xf numFmtId="0" fontId="102" fillId="0" borderId="0" xfId="1300" applyFont="1" applyBorder="1" applyAlignment="1">
      <alignment horizontal="center" vertical="center"/>
    </xf>
    <xf numFmtId="165" fontId="102" fillId="0" borderId="0" xfId="1300" applyNumberFormat="1" applyFont="1" applyBorder="1" applyAlignment="1">
      <alignment horizontal="center" vertical="center"/>
    </xf>
    <xf numFmtId="0" fontId="91" fillId="36" borderId="0" xfId="0" applyFont="1" applyFill="1" applyBorder="1" applyAlignment="1">
      <alignment horizontal="center" vertical="center"/>
    </xf>
    <xf numFmtId="165" fontId="91" fillId="36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7" fillId="0" borderId="0" xfId="0" applyFont="1" applyBorder="1" applyAlignment="1">
      <alignment wrapText="1"/>
    </xf>
    <xf numFmtId="0" fontId="113" fillId="0" borderId="0" xfId="0" applyFont="1" applyBorder="1" applyAlignment="1">
      <alignment horizontal="center" vertical="center"/>
    </xf>
    <xf numFmtId="0" fontId="117" fillId="0" borderId="0" xfId="0" applyFont="1" applyBorder="1"/>
    <xf numFmtId="165" fontId="0" fillId="0" borderId="0" xfId="0" applyNumberFormat="1" applyBorder="1"/>
    <xf numFmtId="0" fontId="0" fillId="0" borderId="0" xfId="0" applyBorder="1" applyAlignment="1">
      <alignment horizontal="left" vertical="center"/>
    </xf>
    <xf numFmtId="165" fontId="0" fillId="0" borderId="0" xfId="0" applyNumberFormat="1" applyBorder="1" applyAlignment="1">
      <alignment horizontal="center" vertical="center"/>
    </xf>
    <xf numFmtId="0" fontId="119" fillId="35" borderId="0" xfId="0" applyFont="1" applyFill="1" applyBorder="1" applyAlignment="1">
      <alignment vertical="top" wrapText="1"/>
    </xf>
    <xf numFmtId="0" fontId="87" fillId="0" borderId="0" xfId="0" applyFont="1" applyBorder="1" applyAlignment="1">
      <alignment horizontal="left" vertical="center" wrapText="1"/>
    </xf>
    <xf numFmtId="0" fontId="91" fillId="35" borderId="0" xfId="0" applyFont="1" applyFill="1" applyBorder="1" applyAlignment="1">
      <alignment wrapText="1"/>
    </xf>
    <xf numFmtId="0" fontId="91" fillId="35" borderId="0" xfId="0" applyFont="1" applyFill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87" fillId="0" borderId="15" xfId="0" applyFont="1" applyBorder="1" applyAlignment="1">
      <alignment horizontal="left" vertical="top" wrapText="1"/>
    </xf>
    <xf numFmtId="0" fontId="0" fillId="0" borderId="0" xfId="0"/>
    <xf numFmtId="0" fontId="0" fillId="36" borderId="0" xfId="0" applyFill="1" applyAlignment="1">
      <alignment wrapText="1"/>
    </xf>
    <xf numFmtId="0" fontId="41" fillId="36" borderId="15" xfId="0" applyFont="1" applyFill="1" applyBorder="1" applyAlignment="1">
      <alignment horizontal="center" vertical="center" wrapText="1"/>
    </xf>
    <xf numFmtId="0" fontId="0" fillId="0" borderId="0" xfId="0"/>
    <xf numFmtId="0" fontId="20" fillId="36" borderId="15" xfId="1322" applyFont="1" applyFill="1" applyBorder="1" applyAlignment="1">
      <alignment horizontal="center" vertical="center" wrapText="1"/>
    </xf>
    <xf numFmtId="0" fontId="98" fillId="34" borderId="18" xfId="1322" applyFont="1" applyFill="1" applyBorder="1" applyAlignment="1">
      <alignment horizontal="center" vertical="center" wrapText="1"/>
    </xf>
    <xf numFmtId="165" fontId="98" fillId="36" borderId="23" xfId="1322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97" fillId="29" borderId="18" xfId="1322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165" fontId="41" fillId="36" borderId="15" xfId="1322" applyNumberFormat="1" applyFont="1" applyFill="1" applyBorder="1" applyAlignment="1">
      <alignment horizontal="center" vertical="center" wrapText="1"/>
    </xf>
    <xf numFmtId="0" fontId="88" fillId="0" borderId="15" xfId="0" applyFont="1" applyBorder="1" applyAlignment="1">
      <alignment vertical="center"/>
    </xf>
    <xf numFmtId="0" fontId="87" fillId="0" borderId="0" xfId="0" applyFont="1" applyBorder="1" applyAlignment="1">
      <alignment horizontal="center" vertical="center" wrapText="1"/>
    </xf>
    <xf numFmtId="0" fontId="0" fillId="37" borderId="0" xfId="0" applyFill="1" applyAlignment="1">
      <alignment vertical="center" wrapText="1"/>
    </xf>
    <xf numFmtId="0" fontId="0" fillId="37" borderId="0" xfId="0" applyFill="1" applyAlignment="1">
      <alignment horizontal="left"/>
    </xf>
    <xf numFmtId="0" fontId="0" fillId="0" borderId="0" xfId="0"/>
    <xf numFmtId="0" fontId="88" fillId="0" borderId="0" xfId="0" applyFont="1" applyBorder="1" applyAlignment="1">
      <alignment horizontal="left" vertical="top"/>
    </xf>
    <xf numFmtId="0" fontId="0" fillId="0" borderId="0" xfId="0"/>
    <xf numFmtId="0" fontId="97" fillId="29" borderId="0" xfId="1322" applyFont="1" applyFill="1" applyBorder="1" applyAlignment="1">
      <alignment horizontal="center" vertical="center" wrapText="1"/>
    </xf>
    <xf numFmtId="0" fontId="102" fillId="34" borderId="0" xfId="1322" applyFont="1" applyFill="1" applyBorder="1" applyAlignment="1">
      <alignment horizontal="center" vertical="center" wrapText="1"/>
    </xf>
    <xf numFmtId="0" fontId="102" fillId="34" borderId="0" xfId="1322" applyFont="1" applyFill="1" applyBorder="1" applyAlignment="1">
      <alignment vertical="center" wrapText="1"/>
    </xf>
    <xf numFmtId="0" fontId="97" fillId="34" borderId="0" xfId="1322" applyFont="1" applyFill="1" applyBorder="1" applyAlignment="1">
      <alignment horizontal="center" vertical="center" wrapText="1"/>
    </xf>
    <xf numFmtId="165" fontId="97" fillId="34" borderId="0" xfId="1322" applyNumberFormat="1" applyFont="1" applyFill="1" applyBorder="1" applyAlignment="1">
      <alignment horizontal="center" vertical="center" wrapText="1"/>
    </xf>
    <xf numFmtId="0" fontId="96" fillId="34" borderId="0" xfId="1322" applyFont="1" applyFill="1" applyBorder="1" applyAlignment="1">
      <alignment horizontal="right" vertical="center" wrapText="1"/>
    </xf>
    <xf numFmtId="0" fontId="98" fillId="34" borderId="0" xfId="1322" applyFont="1" applyFill="1" applyBorder="1" applyAlignment="1">
      <alignment horizontal="center" vertical="center" wrapText="1"/>
    </xf>
    <xf numFmtId="165" fontId="98" fillId="34" borderId="0" xfId="1322" applyNumberFormat="1" applyFont="1" applyFill="1" applyBorder="1" applyAlignment="1">
      <alignment horizontal="center" vertical="center" wrapText="1"/>
    </xf>
    <xf numFmtId="4" fontId="41" fillId="0" borderId="15" xfId="2753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41" fillId="0" borderId="15" xfId="0" applyFont="1" applyBorder="1" applyAlignment="1">
      <alignment horizontal="left" vertical="center" wrapText="1"/>
    </xf>
    <xf numFmtId="0" fontId="41" fillId="36" borderId="15" xfId="0" applyFont="1" applyFill="1" applyBorder="1" applyAlignment="1">
      <alignment horizontal="left" vertical="center" wrapText="1"/>
    </xf>
    <xf numFmtId="2" fontId="41" fillId="36" borderId="15" xfId="1322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15" xfId="0" applyBorder="1"/>
    <xf numFmtId="0" fontId="87" fillId="0" borderId="15" xfId="0" applyFont="1" applyBorder="1" applyAlignment="1">
      <alignment wrapText="1"/>
    </xf>
    <xf numFmtId="0" fontId="96" fillId="35" borderId="23" xfId="1316" applyFont="1" applyFill="1" applyBorder="1" applyAlignment="1">
      <alignment horizontal="center" vertical="center" wrapText="1"/>
    </xf>
    <xf numFmtId="0" fontId="96" fillId="34" borderId="16" xfId="1316" applyFont="1" applyFill="1" applyBorder="1" applyAlignment="1">
      <alignment horizontal="center" vertical="center" wrapText="1"/>
    </xf>
    <xf numFmtId="0" fontId="96" fillId="34" borderId="23" xfId="1316" applyFont="1" applyFill="1" applyBorder="1" applyAlignment="1">
      <alignment horizontal="center" vertical="center" wrapText="1"/>
    </xf>
    <xf numFmtId="0" fontId="96" fillId="34" borderId="32" xfId="1316" applyFont="1" applyFill="1" applyBorder="1" applyAlignment="1">
      <alignment horizontal="center" vertical="center" wrapText="1"/>
    </xf>
    <xf numFmtId="0" fontId="96" fillId="35" borderId="39" xfId="1316" applyFont="1" applyFill="1" applyBorder="1" applyAlignment="1">
      <alignment horizontal="center" vertical="center" wrapText="1"/>
    </xf>
    <xf numFmtId="0" fontId="96" fillId="35" borderId="34" xfId="1316" applyFont="1" applyFill="1" applyBorder="1" applyAlignment="1">
      <alignment horizontal="center" vertical="center" wrapText="1"/>
    </xf>
    <xf numFmtId="0" fontId="88" fillId="0" borderId="23" xfId="1321" applyFont="1" applyBorder="1" applyAlignment="1">
      <alignment horizontal="right" vertical="center" wrapText="1"/>
    </xf>
    <xf numFmtId="0" fontId="96" fillId="34" borderId="34" xfId="1316" applyFont="1" applyFill="1" applyBorder="1" applyAlignment="1">
      <alignment horizontal="center" vertical="center" wrapText="1"/>
    </xf>
    <xf numFmtId="0" fontId="96" fillId="36" borderId="15" xfId="0" applyFont="1" applyFill="1" applyBorder="1" applyAlignment="1">
      <alignment horizontal="center" vertical="center" wrapText="1"/>
    </xf>
    <xf numFmtId="0" fontId="19" fillId="29" borderId="23" xfId="1322" applyFont="1" applyFill="1" applyBorder="1" applyAlignment="1">
      <alignment horizontal="right" vertical="center" wrapText="1"/>
    </xf>
    <xf numFmtId="0" fontId="19" fillId="29" borderId="23" xfId="1322" applyFont="1" applyFill="1" applyBorder="1" applyAlignment="1">
      <alignment horizontal="center" vertical="center" wrapText="1"/>
    </xf>
    <xf numFmtId="0" fontId="6" fillId="34" borderId="22" xfId="0" applyFont="1" applyFill="1" applyBorder="1" applyAlignment="1">
      <alignment horizontal="center" vertical="center" wrapText="1"/>
    </xf>
    <xf numFmtId="0" fontId="41" fillId="29" borderId="39" xfId="1322" applyFont="1" applyFill="1" applyBorder="1" applyAlignment="1">
      <alignment horizontal="center" vertical="center" wrapText="1"/>
    </xf>
    <xf numFmtId="0" fontId="41" fillId="29" borderId="34" xfId="1322" applyFont="1" applyFill="1" applyBorder="1" applyAlignment="1">
      <alignment horizontal="center" vertical="center" wrapText="1"/>
    </xf>
    <xf numFmtId="0" fontId="94" fillId="35" borderId="15" xfId="0" applyFont="1" applyFill="1" applyBorder="1" applyAlignment="1">
      <alignment horizontal="center" vertical="center" wrapText="1"/>
    </xf>
    <xf numFmtId="43" fontId="98" fillId="35" borderId="15" xfId="2752" applyFont="1" applyFill="1" applyBorder="1" applyAlignment="1">
      <alignment horizontal="center" vertical="center"/>
    </xf>
    <xf numFmtId="0" fontId="96" fillId="35" borderId="15" xfId="0" applyFont="1" applyFill="1" applyBorder="1" applyAlignment="1">
      <alignment horizontal="center" vertical="center" wrapText="1"/>
    </xf>
    <xf numFmtId="165" fontId="98" fillId="35" borderId="15" xfId="2752" applyNumberFormat="1" applyFont="1" applyFill="1" applyBorder="1" applyAlignment="1">
      <alignment horizontal="center" vertical="center" wrapText="1"/>
    </xf>
    <xf numFmtId="181" fontId="98" fillId="35" borderId="16" xfId="2752" applyNumberFormat="1" applyFont="1" applyFill="1" applyBorder="1" applyAlignment="1">
      <alignment horizontal="center" vertical="center" wrapText="1"/>
    </xf>
    <xf numFmtId="43" fontId="98" fillId="35" borderId="15" xfId="2752" applyFont="1" applyFill="1" applyBorder="1" applyAlignment="1">
      <alignment horizontal="center" vertical="center" wrapText="1"/>
    </xf>
    <xf numFmtId="0" fontId="102" fillId="34" borderId="18" xfId="0" applyFont="1" applyFill="1" applyBorder="1" applyAlignment="1">
      <alignment horizontal="center" vertical="center"/>
    </xf>
    <xf numFmtId="0" fontId="102" fillId="34" borderId="18" xfId="0" applyFont="1" applyFill="1" applyBorder="1" applyAlignment="1">
      <alignment horizontal="center" vertical="center" wrapText="1"/>
    </xf>
    <xf numFmtId="165" fontId="97" fillId="34" borderId="18" xfId="0" applyNumberFormat="1" applyFont="1" applyFill="1" applyBorder="1" applyAlignment="1">
      <alignment horizontal="center" vertical="center"/>
    </xf>
    <xf numFmtId="181" fontId="97" fillId="34" borderId="18" xfId="0" applyNumberFormat="1" applyFont="1" applyFill="1" applyBorder="1" applyAlignment="1">
      <alignment horizontal="center" vertical="center"/>
    </xf>
    <xf numFmtId="0" fontId="41" fillId="29" borderId="23" xfId="1322" applyFont="1" applyFill="1" applyBorder="1" applyAlignment="1">
      <alignment horizontal="left" vertical="center" wrapText="1"/>
    </xf>
    <xf numFmtId="0" fontId="20" fillId="29" borderId="23" xfId="1322" applyFont="1" applyFill="1" applyBorder="1" applyAlignment="1">
      <alignment horizontal="center" vertical="center" wrapText="1"/>
    </xf>
    <xf numFmtId="0" fontId="102" fillId="0" borderId="23" xfId="0" applyFont="1" applyBorder="1" applyAlignment="1">
      <alignment horizontal="center" vertical="center" wrapText="1"/>
    </xf>
    <xf numFmtId="165" fontId="41" fillId="29" borderId="23" xfId="1322" applyNumberFormat="1" applyFont="1" applyFill="1" applyBorder="1" applyAlignment="1">
      <alignment horizontal="center" vertical="center" wrapText="1"/>
    </xf>
    <xf numFmtId="181" fontId="102" fillId="0" borderId="23" xfId="0" applyNumberFormat="1" applyFont="1" applyBorder="1" applyAlignment="1">
      <alignment horizontal="center" vertical="center" wrapText="1"/>
    </xf>
    <xf numFmtId="0" fontId="102" fillId="0" borderId="15" xfId="0" applyFont="1" applyBorder="1" applyAlignment="1">
      <alignment horizontal="center" vertical="center" wrapText="1"/>
    </xf>
    <xf numFmtId="0" fontId="41" fillId="29" borderId="15" xfId="1316" applyFont="1" applyFill="1" applyBorder="1" applyAlignment="1">
      <alignment horizontal="center" vertical="center" wrapText="1"/>
    </xf>
    <xf numFmtId="0" fontId="97" fillId="0" borderId="15" xfId="0" applyFont="1" applyBorder="1" applyAlignment="1">
      <alignment horizontal="justify" vertical="center" wrapText="1"/>
    </xf>
    <xf numFmtId="0" fontId="19" fillId="29" borderId="15" xfId="1322" applyFont="1" applyFill="1" applyBorder="1" applyAlignment="1">
      <alignment horizontal="left" vertical="center" wrapText="1"/>
    </xf>
    <xf numFmtId="0" fontId="19" fillId="29" borderId="15" xfId="1322" applyFont="1" applyFill="1" applyBorder="1" applyAlignment="1">
      <alignment horizontal="center" vertical="center" wrapText="1"/>
    </xf>
    <xf numFmtId="0" fontId="57" fillId="34" borderId="23" xfId="1322" applyFont="1" applyFill="1" applyBorder="1" applyAlignment="1">
      <alignment horizontal="center" vertical="center" wrapText="1"/>
    </xf>
    <xf numFmtId="0" fontId="57" fillId="34" borderId="18" xfId="1322" applyFont="1" applyFill="1" applyBorder="1" applyAlignment="1">
      <alignment horizontal="center" vertical="center" wrapText="1"/>
    </xf>
    <xf numFmtId="165" fontId="41" fillId="34" borderId="18" xfId="1322" applyNumberFormat="1" applyFont="1" applyFill="1" applyBorder="1" applyAlignment="1">
      <alignment horizontal="center" vertical="center" wrapText="1"/>
    </xf>
    <xf numFmtId="181" fontId="41" fillId="34" borderId="18" xfId="1322" applyNumberFormat="1" applyFont="1" applyFill="1" applyBorder="1" applyAlignment="1">
      <alignment horizontal="center" vertical="center" wrapText="1"/>
    </xf>
    <xf numFmtId="0" fontId="57" fillId="36" borderId="16" xfId="1322" applyFont="1" applyFill="1" applyBorder="1" applyAlignment="1">
      <alignment horizontal="center" vertical="center" wrapText="1"/>
    </xf>
    <xf numFmtId="181" fontId="41" fillId="29" borderId="23" xfId="1322" applyNumberFormat="1" applyFont="1" applyFill="1" applyBorder="1" applyAlignment="1">
      <alignment horizontal="center" vertical="center" wrapText="1"/>
    </xf>
    <xf numFmtId="0" fontId="57" fillId="34" borderId="21" xfId="1322" applyFont="1" applyFill="1" applyBorder="1" applyAlignment="1">
      <alignment horizontal="center" vertical="center" wrapText="1"/>
    </xf>
    <xf numFmtId="165" fontId="41" fillId="34" borderId="21" xfId="1322" applyNumberFormat="1" applyFont="1" applyFill="1" applyBorder="1" applyAlignment="1">
      <alignment horizontal="center" vertical="center" wrapText="1"/>
    </xf>
    <xf numFmtId="181" fontId="41" fillId="34" borderId="21" xfId="1322" applyNumberFormat="1" applyFont="1" applyFill="1" applyBorder="1" applyAlignment="1">
      <alignment horizontal="center" vertical="center" wrapText="1"/>
    </xf>
    <xf numFmtId="0" fontId="20" fillId="36" borderId="15" xfId="0" applyFont="1" applyFill="1" applyBorder="1" applyAlignment="1">
      <alignment horizontal="center" vertical="center" wrapText="1"/>
    </xf>
    <xf numFmtId="0" fontId="97" fillId="0" borderId="15" xfId="0" applyFont="1" applyBorder="1" applyAlignment="1">
      <alignment vertical="center" wrapText="1"/>
    </xf>
    <xf numFmtId="181" fontId="102" fillId="0" borderId="15" xfId="0" applyNumberFormat="1" applyFont="1" applyBorder="1" applyAlignment="1">
      <alignment horizontal="center" vertical="center" wrapText="1"/>
    </xf>
    <xf numFmtId="0" fontId="102" fillId="0" borderId="0" xfId="0" applyFont="1" applyBorder="1" applyAlignment="1">
      <alignment vertical="center" wrapText="1"/>
    </xf>
    <xf numFmtId="0" fontId="19" fillId="29" borderId="21" xfId="1322" applyFont="1" applyFill="1" applyBorder="1" applyAlignment="1">
      <alignment horizontal="center" vertical="center" wrapText="1"/>
    </xf>
    <xf numFmtId="0" fontId="41" fillId="29" borderId="0" xfId="1322" applyFont="1" applyFill="1" applyBorder="1" applyAlignment="1">
      <alignment horizontal="left" vertical="center" wrapText="1"/>
    </xf>
    <xf numFmtId="0" fontId="20" fillId="29" borderId="0" xfId="1322" applyFont="1" applyFill="1" applyBorder="1" applyAlignment="1">
      <alignment horizontal="center" vertical="center" wrapText="1"/>
    </xf>
    <xf numFmtId="0" fontId="102" fillId="0" borderId="0" xfId="0" applyFont="1" applyBorder="1" applyAlignment="1">
      <alignment horizontal="center" vertical="center" wrapText="1"/>
    </xf>
    <xf numFmtId="181" fontId="102" fillId="0" borderId="0" xfId="0" applyNumberFormat="1" applyFont="1" applyBorder="1" applyAlignment="1">
      <alignment horizontal="center" vertical="center" wrapText="1"/>
    </xf>
    <xf numFmtId="0" fontId="102" fillId="0" borderId="16" xfId="0" applyFont="1" applyBorder="1" applyAlignment="1">
      <alignment horizontal="center" vertical="center" wrapText="1"/>
    </xf>
    <xf numFmtId="0" fontId="41" fillId="29" borderId="21" xfId="1322" applyFont="1" applyFill="1" applyBorder="1" applyAlignment="1">
      <alignment horizontal="left" vertical="center" wrapText="1"/>
    </xf>
    <xf numFmtId="0" fontId="20" fillId="29" borderId="21" xfId="1322" applyFont="1" applyFill="1" applyBorder="1" applyAlignment="1">
      <alignment horizontal="center" vertical="center" wrapText="1"/>
    </xf>
    <xf numFmtId="165" fontId="41" fillId="29" borderId="21" xfId="1322" applyNumberFormat="1" applyFont="1" applyFill="1" applyBorder="1" applyAlignment="1">
      <alignment horizontal="center" vertical="center" wrapText="1"/>
    </xf>
    <xf numFmtId="181" fontId="41" fillId="29" borderId="21" xfId="2759" applyNumberFormat="1" applyFont="1" applyFill="1" applyBorder="1" applyAlignment="1">
      <alignment horizontal="center" vertical="center" wrapText="1"/>
    </xf>
    <xf numFmtId="0" fontId="19" fillId="29" borderId="15" xfId="0" applyFont="1" applyFill="1" applyBorder="1" applyAlignment="1">
      <alignment horizontal="center" vertical="center" wrapText="1"/>
    </xf>
    <xf numFmtId="165" fontId="41" fillId="36" borderId="15" xfId="0" applyNumberFormat="1" applyFont="1" applyFill="1" applyBorder="1" applyAlignment="1">
      <alignment horizontal="center" vertical="center" wrapText="1"/>
    </xf>
    <xf numFmtId="0" fontId="41" fillId="29" borderId="18" xfId="1322" applyFont="1" applyFill="1" applyBorder="1" applyAlignment="1">
      <alignment horizontal="left" vertical="center" wrapText="1"/>
    </xf>
    <xf numFmtId="0" fontId="20" fillId="29" borderId="18" xfId="1322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165" fontId="41" fillId="29" borderId="18" xfId="1322" applyNumberFormat="1" applyFont="1" applyFill="1" applyBorder="1" applyAlignment="1">
      <alignment horizontal="center" vertical="center" wrapText="1"/>
    </xf>
    <xf numFmtId="0" fontId="102" fillId="0" borderId="15" xfId="0" applyFont="1" applyBorder="1" applyAlignment="1">
      <alignment horizontal="left" vertical="center" wrapText="1"/>
    </xf>
    <xf numFmtId="0" fontId="102" fillId="36" borderId="0" xfId="0" applyFont="1" applyFill="1" applyBorder="1" applyAlignment="1">
      <alignment horizontal="center" vertical="center" wrapText="1"/>
    </xf>
    <xf numFmtId="0" fontId="41" fillId="29" borderId="23" xfId="1322" applyFont="1" applyFill="1" applyBorder="1" applyAlignment="1">
      <alignment horizontal="center" vertical="center" wrapText="1"/>
    </xf>
    <xf numFmtId="0" fontId="102" fillId="0" borderId="18" xfId="0" applyFont="1" applyBorder="1" applyAlignment="1">
      <alignment horizontal="center" vertical="center" wrapText="1"/>
    </xf>
    <xf numFmtId="181" fontId="102" fillId="0" borderId="18" xfId="0" applyNumberFormat="1" applyFont="1" applyBorder="1" applyAlignment="1">
      <alignment horizontal="center" vertical="center" wrapText="1"/>
    </xf>
    <xf numFmtId="0" fontId="102" fillId="0" borderId="32" xfId="0" applyFont="1" applyBorder="1" applyAlignment="1">
      <alignment horizontal="center" vertical="center" wrapText="1"/>
    </xf>
    <xf numFmtId="181" fontId="41" fillId="29" borderId="23" xfId="2759" applyNumberFormat="1" applyFont="1" applyFill="1" applyBorder="1" applyAlignment="1">
      <alignment horizontal="center" vertical="center" wrapText="1"/>
    </xf>
    <xf numFmtId="181" fontId="41" fillId="29" borderId="34" xfId="2759" applyNumberFormat="1" applyFont="1" applyFill="1" applyBorder="1" applyAlignment="1">
      <alignment horizontal="center" vertical="center" wrapText="1"/>
    </xf>
    <xf numFmtId="0" fontId="20" fillId="29" borderId="15" xfId="0" applyFont="1" applyFill="1" applyBorder="1" applyAlignment="1">
      <alignment horizontal="center" vertical="center" wrapText="1"/>
    </xf>
    <xf numFmtId="165" fontId="41" fillId="36" borderId="15" xfId="2753" applyNumberFormat="1" applyFont="1" applyFill="1" applyBorder="1" applyAlignment="1">
      <alignment horizontal="center" vertical="center" wrapText="1"/>
    </xf>
    <xf numFmtId="170" fontId="41" fillId="29" borderId="15" xfId="0" applyNumberFormat="1" applyFont="1" applyFill="1" applyBorder="1" applyAlignment="1">
      <alignment horizontal="center" vertical="center" wrapText="1"/>
    </xf>
    <xf numFmtId="0" fontId="20" fillId="29" borderId="15" xfId="1322" applyFont="1" applyFill="1" applyBorder="1" applyAlignment="1">
      <alignment horizontal="left" vertical="center" wrapText="1"/>
    </xf>
    <xf numFmtId="0" fontId="102" fillId="34" borderId="23" xfId="0" applyFont="1" applyFill="1" applyBorder="1" applyAlignment="1">
      <alignment horizontal="center" vertical="center" wrapText="1"/>
    </xf>
    <xf numFmtId="165" fontId="102" fillId="34" borderId="23" xfId="0" applyNumberFormat="1" applyFont="1" applyFill="1" applyBorder="1" applyAlignment="1">
      <alignment horizontal="center" vertical="center" wrapText="1"/>
    </xf>
    <xf numFmtId="181" fontId="102" fillId="34" borderId="23" xfId="0" applyNumberFormat="1" applyFont="1" applyFill="1" applyBorder="1" applyAlignment="1">
      <alignment horizontal="center" vertical="center" wrapText="1"/>
    </xf>
    <xf numFmtId="165" fontId="102" fillId="0" borderId="23" xfId="0" applyNumberFormat="1" applyFont="1" applyBorder="1" applyAlignment="1">
      <alignment horizontal="center" vertical="center" wrapText="1"/>
    </xf>
    <xf numFmtId="181" fontId="96" fillId="35" borderId="23" xfId="0" applyNumberFormat="1" applyFont="1" applyFill="1" applyBorder="1" applyAlignment="1">
      <alignment horizontal="center" vertical="center" wrapText="1"/>
    </xf>
    <xf numFmtId="0" fontId="97" fillId="0" borderId="0" xfId="0" applyFont="1" applyBorder="1" applyAlignment="1">
      <alignment horizontal="center" vertical="center" wrapText="1"/>
    </xf>
    <xf numFmtId="0" fontId="68" fillId="0" borderId="15" xfId="0" applyFont="1" applyBorder="1" applyAlignment="1">
      <alignment horizontal="center" vertical="center" wrapText="1"/>
    </xf>
    <xf numFmtId="0" fontId="41" fillId="29" borderId="16" xfId="0" applyFont="1" applyFill="1" applyBorder="1" applyAlignment="1">
      <alignment horizontal="center" vertical="center" wrapText="1"/>
    </xf>
    <xf numFmtId="0" fontId="41" fillId="29" borderId="23" xfId="1322" applyNumberFormat="1" applyFont="1" applyFill="1" applyBorder="1" applyAlignment="1">
      <alignment horizontal="center" vertical="center" wrapText="1"/>
    </xf>
    <xf numFmtId="165" fontId="41" fillId="29" borderId="23" xfId="2218" applyNumberFormat="1" applyFont="1" applyFill="1" applyBorder="1" applyAlignment="1">
      <alignment horizontal="center" vertical="center" wrapText="1"/>
    </xf>
    <xf numFmtId="0" fontId="41" fillId="29" borderId="34" xfId="0" applyFont="1" applyFill="1" applyBorder="1" applyAlignment="1">
      <alignment horizontal="center" vertical="center" wrapText="1"/>
    </xf>
    <xf numFmtId="0" fontId="41" fillId="36" borderId="34" xfId="0" applyFont="1" applyFill="1" applyBorder="1" applyAlignment="1">
      <alignment horizontal="center" vertical="center" wrapText="1"/>
    </xf>
    <xf numFmtId="2" fontId="41" fillId="36" borderId="15" xfId="0" applyNumberFormat="1" applyFont="1" applyFill="1" applyBorder="1" applyAlignment="1">
      <alignment horizontal="center" vertical="center" wrapText="1"/>
    </xf>
    <xf numFmtId="0" fontId="41" fillId="36" borderId="15" xfId="1322" applyNumberFormat="1" applyFont="1" applyFill="1" applyBorder="1" applyAlignment="1">
      <alignment horizontal="center" vertical="center" wrapText="1"/>
    </xf>
    <xf numFmtId="165" fontId="41" fillId="36" borderId="15" xfId="2218" applyNumberFormat="1" applyFont="1" applyFill="1" applyBorder="1" applyAlignment="1">
      <alignment horizontal="center" vertical="center" wrapText="1"/>
    </xf>
    <xf numFmtId="165" fontId="41" fillId="29" borderId="15" xfId="2218" applyNumberFormat="1" applyFont="1" applyFill="1" applyBorder="1" applyAlignment="1">
      <alignment horizontal="center" vertical="center" wrapText="1"/>
    </xf>
    <xf numFmtId="0" fontId="57" fillId="34" borderId="32" xfId="1322" applyFont="1" applyFill="1" applyBorder="1" applyAlignment="1">
      <alignment horizontal="center" vertical="center" wrapText="1"/>
    </xf>
    <xf numFmtId="0" fontId="102" fillId="34" borderId="23" xfId="0" applyFont="1" applyFill="1" applyBorder="1" applyAlignment="1">
      <alignment horizontal="center" vertical="center"/>
    </xf>
    <xf numFmtId="0" fontId="102" fillId="34" borderId="23" xfId="0" applyFont="1" applyFill="1" applyBorder="1" applyAlignment="1">
      <alignment vertical="center"/>
    </xf>
    <xf numFmtId="0" fontId="97" fillId="34" borderId="23" xfId="0" applyFont="1" applyFill="1" applyBorder="1" applyAlignment="1">
      <alignment horizontal="center" vertical="center"/>
    </xf>
    <xf numFmtId="0" fontId="97" fillId="34" borderId="23" xfId="0" applyFont="1" applyFill="1" applyBorder="1" applyAlignment="1">
      <alignment horizontal="center" vertical="center" wrapText="1"/>
    </xf>
    <xf numFmtId="165" fontId="97" fillId="34" borderId="23" xfId="0" applyNumberFormat="1" applyFont="1" applyFill="1" applyBorder="1" applyAlignment="1">
      <alignment horizontal="center" vertical="center"/>
    </xf>
    <xf numFmtId="10" fontId="95" fillId="35" borderId="23" xfId="1779" applyNumberFormat="1" applyFont="1" applyFill="1" applyBorder="1" applyAlignment="1">
      <alignment horizontal="center" vertical="center"/>
    </xf>
    <xf numFmtId="10" fontId="95" fillId="35" borderId="18" xfId="1779" applyNumberFormat="1" applyFont="1" applyFill="1" applyBorder="1" applyAlignment="1">
      <alignment horizontal="center" vertical="center"/>
    </xf>
    <xf numFmtId="0" fontId="94" fillId="35" borderId="15" xfId="0" applyFont="1" applyFill="1" applyBorder="1" applyAlignment="1">
      <alignment horizontal="center" vertical="center"/>
    </xf>
    <xf numFmtId="43" fontId="98" fillId="35" borderId="16" xfId="2752" applyFont="1" applyFill="1" applyBorder="1" applyAlignment="1">
      <alignment horizontal="center" vertical="center" wrapText="1"/>
    </xf>
    <xf numFmtId="0" fontId="97" fillId="34" borderId="18" xfId="0" applyFont="1" applyFill="1" applyBorder="1" applyAlignment="1">
      <alignment horizontal="center" vertical="center"/>
    </xf>
    <xf numFmtId="0" fontId="102" fillId="34" borderId="18" xfId="0" applyFont="1" applyFill="1" applyBorder="1" applyAlignment="1">
      <alignment vertical="center"/>
    </xf>
    <xf numFmtId="0" fontId="97" fillId="34" borderId="18" xfId="0" applyFont="1" applyFill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2" fillId="0" borderId="0" xfId="0" applyFont="1" applyAlignment="1">
      <alignment horizontal="left" vertical="center" wrapText="1"/>
    </xf>
    <xf numFmtId="0" fontId="41" fillId="0" borderId="0" xfId="0" applyFont="1" applyAlignment="1">
      <alignment horizontal="center" vertical="center" wrapText="1"/>
    </xf>
    <xf numFmtId="165" fontId="41" fillId="0" borderId="0" xfId="0" applyNumberFormat="1" applyFont="1" applyAlignment="1">
      <alignment horizontal="center" vertical="center" wrapText="1"/>
    </xf>
    <xf numFmtId="181" fontId="41" fillId="0" borderId="0" xfId="0" applyNumberFormat="1" applyFont="1" applyAlignment="1">
      <alignment horizontal="center" vertical="center" wrapText="1"/>
    </xf>
    <xf numFmtId="0" fontId="6" fillId="34" borderId="18" xfId="0" applyFont="1" applyFill="1" applyBorder="1" applyAlignment="1">
      <alignment horizontal="center" vertical="center"/>
    </xf>
    <xf numFmtId="0" fontId="6" fillId="34" borderId="22" xfId="0" applyFont="1" applyFill="1" applyBorder="1" applyAlignment="1">
      <alignment horizontal="center" vertical="center"/>
    </xf>
    <xf numFmtId="165" fontId="98" fillId="34" borderId="23" xfId="2217" applyNumberFormat="1" applyFont="1" applyFill="1" applyBorder="1" applyAlignment="1">
      <alignment horizontal="center" vertical="center"/>
    </xf>
    <xf numFmtId="0" fontId="88" fillId="35" borderId="0" xfId="0" applyFont="1" applyFill="1"/>
    <xf numFmtId="0" fontId="6" fillId="34" borderId="69" xfId="0" applyFont="1" applyFill="1" applyBorder="1" applyAlignment="1">
      <alignment horizontal="center" vertical="center"/>
    </xf>
    <xf numFmtId="0" fontId="6" fillId="34" borderId="57" xfId="0" applyFont="1" applyFill="1" applyBorder="1" applyAlignment="1">
      <alignment horizontal="center" vertical="center"/>
    </xf>
    <xf numFmtId="0" fontId="6" fillId="34" borderId="70" xfId="0" applyFont="1" applyFill="1" applyBorder="1" applyAlignment="1">
      <alignment horizontal="center" vertical="center"/>
    </xf>
    <xf numFmtId="0" fontId="6" fillId="34" borderId="7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9" fontId="98" fillId="36" borderId="46" xfId="1779" applyFont="1" applyFill="1" applyBorder="1" applyAlignment="1">
      <alignment horizontal="center" vertical="center"/>
    </xf>
    <xf numFmtId="49" fontId="6" fillId="34" borderId="67" xfId="0" applyNumberFormat="1" applyFont="1" applyFill="1" applyBorder="1" applyAlignment="1">
      <alignment vertical="center"/>
    </xf>
    <xf numFmtId="165" fontId="98" fillId="34" borderId="64" xfId="0" applyNumberFormat="1" applyFont="1" applyFill="1" applyBorder="1" applyAlignment="1">
      <alignment vertical="center"/>
    </xf>
    <xf numFmtId="0" fontId="5" fillId="0" borderId="15" xfId="1287" applyFont="1" applyBorder="1" applyAlignment="1">
      <alignment horizontal="center" vertical="center" wrapText="1"/>
    </xf>
    <xf numFmtId="2" fontId="5" fillId="0" borderId="15" xfId="1287" applyNumberFormat="1" applyFont="1" applyBorder="1" applyAlignment="1">
      <alignment horizontal="center" vertical="center" wrapText="1"/>
    </xf>
    <xf numFmtId="2" fontId="3" fillId="0" borderId="15" xfId="1287" applyNumberFormat="1" applyFont="1" applyBorder="1" applyAlignment="1">
      <alignment horizontal="center" vertical="center" wrapText="1"/>
    </xf>
    <xf numFmtId="2" fontId="4" fillId="0" borderId="15" xfId="1287" applyNumberFormat="1" applyFont="1" applyBorder="1" applyAlignment="1">
      <alignment horizontal="center" vertical="center" wrapText="1"/>
    </xf>
    <xf numFmtId="0" fontId="3" fillId="0" borderId="35" xfId="1287" applyFont="1" applyBorder="1" applyAlignment="1">
      <alignment vertical="center" wrapText="1"/>
    </xf>
    <xf numFmtId="2" fontId="3" fillId="27" borderId="46" xfId="1287" applyNumberFormat="1" applyFont="1" applyFill="1" applyBorder="1" applyAlignment="1">
      <alignment vertical="center" wrapText="1"/>
    </xf>
    <xf numFmtId="0" fontId="4" fillId="0" borderId="35" xfId="1287" applyFont="1" applyBorder="1" applyAlignment="1">
      <alignment vertical="center" wrapText="1"/>
    </xf>
    <xf numFmtId="2" fontId="4" fillId="0" borderId="46" xfId="1287" applyNumberFormat="1" applyFont="1" applyBorder="1" applyAlignment="1">
      <alignment vertical="center" wrapText="1"/>
    </xf>
    <xf numFmtId="2" fontId="56" fillId="27" borderId="46" xfId="1287" applyNumberFormat="1" applyFont="1" applyFill="1" applyBorder="1" applyAlignment="1">
      <alignment vertical="center" wrapText="1"/>
    </xf>
    <xf numFmtId="0" fontId="4" fillId="0" borderId="40" xfId="1287" applyFont="1" applyBorder="1" applyAlignment="1">
      <alignment vertical="center" wrapText="1"/>
    </xf>
    <xf numFmtId="2" fontId="4" fillId="0" borderId="37" xfId="1287" applyNumberFormat="1" applyFont="1" applyBorder="1" applyAlignment="1">
      <alignment vertical="center" wrapText="1"/>
    </xf>
    <xf numFmtId="2" fontId="4" fillId="0" borderId="75" xfId="1287" applyNumberFormat="1" applyFont="1" applyBorder="1" applyAlignment="1">
      <alignment vertical="center" wrapText="1"/>
    </xf>
    <xf numFmtId="0" fontId="7" fillId="0" borderId="49" xfId="1287" applyFont="1" applyBorder="1" applyAlignment="1">
      <alignment horizontal="center" vertical="center" wrapText="1"/>
    </xf>
    <xf numFmtId="0" fontId="5" fillId="0" borderId="50" xfId="1287" applyFont="1" applyBorder="1" applyAlignment="1">
      <alignment horizontal="center" vertical="center" wrapText="1"/>
    </xf>
    <xf numFmtId="0" fontId="101" fillId="34" borderId="35" xfId="1322" applyFont="1" applyFill="1" applyBorder="1" applyAlignment="1">
      <alignment horizontal="center" vertical="center" wrapText="1"/>
    </xf>
    <xf numFmtId="165" fontId="97" fillId="34" borderId="57" xfId="1322" applyNumberFormat="1" applyFont="1" applyFill="1" applyBorder="1" applyAlignment="1">
      <alignment horizontal="center" vertical="center" wrapText="1"/>
    </xf>
    <xf numFmtId="0" fontId="96" fillId="35" borderId="21" xfId="1316" applyFont="1" applyFill="1" applyBorder="1" applyAlignment="1">
      <alignment horizontal="center" vertical="center" wrapText="1"/>
    </xf>
    <xf numFmtId="0" fontId="96" fillId="35" borderId="76" xfId="1316" applyFont="1" applyFill="1" applyBorder="1" applyAlignment="1">
      <alignment horizontal="center" vertical="center" wrapText="1"/>
    </xf>
    <xf numFmtId="165" fontId="96" fillId="35" borderId="58" xfId="1270" applyNumberFormat="1" applyFont="1" applyFill="1" applyBorder="1" applyAlignment="1">
      <alignment horizontal="center" vertical="center" wrapText="1"/>
    </xf>
    <xf numFmtId="0" fontId="96" fillId="35" borderId="67" xfId="1316" applyFont="1" applyFill="1" applyBorder="1" applyAlignment="1">
      <alignment horizontal="center" vertical="center" wrapText="1"/>
    </xf>
    <xf numFmtId="165" fontId="96" fillId="35" borderId="64" xfId="1270" applyNumberFormat="1" applyFont="1" applyFill="1" applyBorder="1" applyAlignment="1">
      <alignment horizontal="center" vertical="center" wrapText="1"/>
    </xf>
    <xf numFmtId="0" fontId="90" fillId="36" borderId="69" xfId="0" applyFont="1" applyFill="1" applyBorder="1" applyAlignment="1">
      <alignment horizontal="center" vertical="center"/>
    </xf>
    <xf numFmtId="165" fontId="91" fillId="36" borderId="57" xfId="0" applyNumberFormat="1" applyFont="1" applyFill="1" applyBorder="1" applyAlignment="1">
      <alignment horizontal="center" vertical="center"/>
    </xf>
    <xf numFmtId="0" fontId="90" fillId="36" borderId="67" xfId="0" applyFont="1" applyFill="1" applyBorder="1" applyAlignment="1">
      <alignment horizontal="center" vertical="center"/>
    </xf>
    <xf numFmtId="165" fontId="91" fillId="36" borderId="64" xfId="0" applyNumberFormat="1" applyFont="1" applyFill="1" applyBorder="1" applyAlignment="1">
      <alignment horizontal="center" vertical="center"/>
    </xf>
    <xf numFmtId="0" fontId="102" fillId="0" borderId="24" xfId="1300" applyFont="1" applyBorder="1" applyAlignment="1">
      <alignment horizontal="center" vertical="center"/>
    </xf>
    <xf numFmtId="165" fontId="102" fillId="0" borderId="25" xfId="1300" applyNumberFormat="1" applyFont="1" applyBorder="1"/>
    <xf numFmtId="0" fontId="106" fillId="34" borderId="72" xfId="1316" applyFont="1" applyFill="1" applyBorder="1" applyAlignment="1">
      <alignment horizontal="center" vertical="center" wrapText="1"/>
    </xf>
    <xf numFmtId="0" fontId="108" fillId="36" borderId="35" xfId="1321" applyFont="1" applyFill="1" applyBorder="1" applyAlignment="1">
      <alignment horizontal="center" vertical="center" wrapText="1"/>
    </xf>
    <xf numFmtId="165" fontId="106" fillId="36" borderId="46" xfId="2758" applyNumberFormat="1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165" fontId="102" fillId="36" borderId="46" xfId="0" applyNumberFormat="1" applyFont="1" applyFill="1" applyBorder="1" applyAlignment="1">
      <alignment horizontal="center" vertical="center" wrapText="1"/>
    </xf>
    <xf numFmtId="165" fontId="96" fillId="36" borderId="78" xfId="1270" applyNumberFormat="1" applyFont="1" applyFill="1" applyBorder="1" applyAlignment="1">
      <alignment horizontal="center" vertical="center" wrapText="1"/>
    </xf>
    <xf numFmtId="0" fontId="88" fillId="0" borderId="67" xfId="1321" applyFont="1" applyBorder="1" applyAlignment="1">
      <alignment horizontal="center" vertical="center" wrapText="1"/>
    </xf>
    <xf numFmtId="165" fontId="96" fillId="36" borderId="64" xfId="1270" applyNumberFormat="1" applyFont="1" applyFill="1" applyBorder="1" applyAlignment="1">
      <alignment horizontal="center" vertical="center" wrapText="1"/>
    </xf>
    <xf numFmtId="165" fontId="91" fillId="36" borderId="25" xfId="0" applyNumberFormat="1" applyFont="1" applyFill="1" applyBorder="1" applyAlignment="1">
      <alignment horizontal="center" vertical="center"/>
    </xf>
    <xf numFmtId="0" fontId="87" fillId="0" borderId="35" xfId="0" applyFont="1" applyBorder="1" applyAlignment="1">
      <alignment horizontal="center" vertical="center"/>
    </xf>
    <xf numFmtId="165" fontId="87" fillId="0" borderId="46" xfId="0" applyNumberFormat="1" applyFont="1" applyBorder="1" applyAlignment="1">
      <alignment horizontal="center" vertical="center"/>
    </xf>
    <xf numFmtId="165" fontId="54" fillId="0" borderId="77" xfId="0" applyNumberFormat="1" applyFont="1" applyBorder="1" applyAlignment="1">
      <alignment horizontal="center" vertical="center"/>
    </xf>
    <xf numFmtId="165" fontId="54" fillId="0" borderId="57" xfId="0" applyNumberFormat="1" applyFont="1" applyBorder="1" applyAlignment="1">
      <alignment horizontal="center" vertical="center"/>
    </xf>
    <xf numFmtId="165" fontId="54" fillId="0" borderId="25" xfId="0" applyNumberFormat="1" applyFont="1" applyBorder="1" applyAlignment="1">
      <alignment horizontal="center" vertical="center"/>
    </xf>
    <xf numFmtId="165" fontId="54" fillId="0" borderId="58" xfId="0" applyNumberFormat="1" applyFont="1" applyBorder="1" applyAlignment="1">
      <alignment horizontal="center" vertical="center"/>
    </xf>
    <xf numFmtId="0" fontId="109" fillId="36" borderId="67" xfId="1321" applyFont="1" applyFill="1" applyBorder="1" applyAlignment="1">
      <alignment horizontal="center" vertical="center" wrapText="1"/>
    </xf>
    <xf numFmtId="165" fontId="110" fillId="36" borderId="64" xfId="1270" applyNumberFormat="1" applyFont="1" applyFill="1" applyBorder="1" applyAlignment="1">
      <alignment horizontal="center" vertical="center" wrapText="1"/>
    </xf>
    <xf numFmtId="165" fontId="97" fillId="36" borderId="46" xfId="0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87" fillId="0" borderId="24" xfId="0" applyFont="1" applyBorder="1" applyAlignment="1">
      <alignment horizontal="center" vertical="center"/>
    </xf>
    <xf numFmtId="0" fontId="88" fillId="0" borderId="76" xfId="1321" applyFont="1" applyBorder="1" applyAlignment="1">
      <alignment horizontal="center" vertical="center" wrapText="1"/>
    </xf>
    <xf numFmtId="165" fontId="96" fillId="36" borderId="58" xfId="1270" applyNumberFormat="1" applyFont="1" applyFill="1" applyBorder="1" applyAlignment="1">
      <alignment horizontal="center" vertical="center" wrapText="1"/>
    </xf>
    <xf numFmtId="0" fontId="106" fillId="34" borderId="35" xfId="1316" applyFont="1" applyFill="1" applyBorder="1" applyAlignment="1">
      <alignment horizontal="center" vertical="center" wrapText="1"/>
    </xf>
    <xf numFmtId="165" fontId="110" fillId="34" borderId="46" xfId="2217" applyNumberFormat="1" applyFont="1" applyFill="1" applyBorder="1" applyAlignment="1">
      <alignment horizontal="center" vertical="center" wrapText="1"/>
    </xf>
    <xf numFmtId="165" fontId="110" fillId="34" borderId="46" xfId="1304" applyNumberFormat="1" applyFont="1" applyFill="1" applyBorder="1" applyAlignment="1">
      <alignment horizontal="center" vertical="center" wrapText="1"/>
    </xf>
    <xf numFmtId="0" fontId="59" fillId="29" borderId="35" xfId="1315" applyFont="1" applyFill="1" applyBorder="1" applyAlignment="1">
      <alignment horizontal="center" vertical="center" wrapText="1"/>
    </xf>
    <xf numFmtId="165" fontId="59" fillId="29" borderId="46" xfId="2217" applyNumberFormat="1" applyFont="1" applyFill="1" applyBorder="1" applyAlignment="1">
      <alignment horizontal="center" vertical="center" wrapText="1"/>
    </xf>
    <xf numFmtId="0" fontId="58" fillId="29" borderId="67" xfId="1315" applyFont="1" applyFill="1" applyBorder="1" applyAlignment="1">
      <alignment horizontal="center" vertical="center" wrapText="1"/>
    </xf>
    <xf numFmtId="165" fontId="54" fillId="0" borderId="46" xfId="2761" applyNumberFormat="1" applyFont="1" applyFill="1" applyBorder="1" applyAlignment="1">
      <alignment horizontal="center" vertical="center" wrapText="1"/>
    </xf>
    <xf numFmtId="0" fontId="58" fillId="0" borderId="79" xfId="1300" applyNumberFormat="1" applyFont="1" applyBorder="1" applyAlignment="1">
      <alignment horizontal="center" vertical="center"/>
    </xf>
    <xf numFmtId="0" fontId="58" fillId="29" borderId="24" xfId="1315" applyFont="1" applyFill="1" applyBorder="1" applyAlignment="1">
      <alignment horizontal="center" vertical="center" wrapText="1"/>
    </xf>
    <xf numFmtId="0" fontId="106" fillId="36" borderId="67" xfId="1315" applyFont="1" applyFill="1" applyBorder="1" applyAlignment="1">
      <alignment horizontal="center" vertical="center" wrapText="1"/>
    </xf>
    <xf numFmtId="165" fontId="108" fillId="0" borderId="46" xfId="2761" applyNumberFormat="1" applyFont="1" applyFill="1" applyBorder="1" applyAlignment="1">
      <alignment horizontal="center" vertical="center" wrapText="1"/>
    </xf>
    <xf numFmtId="165" fontId="0" fillId="0" borderId="25" xfId="0" applyNumberFormat="1" applyBorder="1" applyAlignment="1">
      <alignment horizontal="center" vertical="center"/>
    </xf>
    <xf numFmtId="0" fontId="106" fillId="39" borderId="35" xfId="1316" applyFont="1" applyFill="1" applyBorder="1" applyAlignment="1">
      <alignment horizontal="center" vertical="center" wrapText="1"/>
    </xf>
    <xf numFmtId="0" fontId="97" fillId="0" borderId="35" xfId="1316" applyFont="1" applyFill="1" applyBorder="1" applyAlignment="1">
      <alignment horizontal="center" vertical="center" wrapText="1"/>
    </xf>
    <xf numFmtId="165" fontId="97" fillId="0" borderId="46" xfId="2756" applyNumberFormat="1" applyFont="1" applyFill="1" applyBorder="1" applyAlignment="1">
      <alignment horizontal="center" vertical="center" wrapText="1"/>
    </xf>
    <xf numFmtId="165" fontId="96" fillId="36" borderId="73" xfId="1270" applyNumberFormat="1" applyFont="1" applyFill="1" applyBorder="1" applyAlignment="1">
      <alignment horizontal="center" vertical="center" wrapText="1"/>
    </xf>
    <xf numFmtId="0" fontId="88" fillId="0" borderId="69" xfId="1321" applyFont="1" applyBorder="1" applyAlignment="1">
      <alignment horizontal="center" vertical="center" wrapText="1"/>
    </xf>
    <xf numFmtId="165" fontId="96" fillId="0" borderId="64" xfId="1270" applyNumberFormat="1" applyFont="1" applyFill="1" applyBorder="1" applyAlignment="1">
      <alignment horizontal="center" vertical="center" wrapText="1"/>
    </xf>
    <xf numFmtId="0" fontId="110" fillId="36" borderId="76" xfId="1316" applyFont="1" applyFill="1" applyBorder="1" applyAlignment="1">
      <alignment horizontal="center" vertical="center" wrapText="1"/>
    </xf>
    <xf numFmtId="0" fontId="110" fillId="36" borderId="64" xfId="1316" applyFont="1" applyFill="1" applyBorder="1" applyAlignment="1">
      <alignment horizontal="center" vertical="center" wrapText="1"/>
    </xf>
    <xf numFmtId="0" fontId="110" fillId="36" borderId="24" xfId="1316" applyFont="1" applyFill="1" applyBorder="1" applyAlignment="1">
      <alignment horizontal="center" vertical="center" wrapText="1"/>
    </xf>
    <xf numFmtId="0" fontId="110" fillId="36" borderId="57" xfId="1316" applyFont="1" applyFill="1" applyBorder="1" applyAlignment="1">
      <alignment horizontal="center" vertical="center" wrapText="1"/>
    </xf>
    <xf numFmtId="0" fontId="110" fillId="35" borderId="76" xfId="1316" applyFont="1" applyFill="1" applyBorder="1" applyAlignment="1">
      <alignment horizontal="center" vertical="center" wrapText="1"/>
    </xf>
    <xf numFmtId="0" fontId="110" fillId="35" borderId="64" xfId="1316" applyFont="1" applyFill="1" applyBorder="1" applyAlignment="1">
      <alignment horizontal="center" vertical="center" wrapText="1"/>
    </xf>
    <xf numFmtId="0" fontId="110" fillId="36" borderId="67" xfId="1316" applyFont="1" applyFill="1" applyBorder="1" applyAlignment="1">
      <alignment horizontal="center" vertical="center" wrapText="1"/>
    </xf>
    <xf numFmtId="165" fontId="98" fillId="34" borderId="46" xfId="2217" applyNumberFormat="1" applyFont="1" applyFill="1" applyBorder="1" applyAlignment="1">
      <alignment horizontal="center" vertical="center" wrapText="1"/>
    </xf>
    <xf numFmtId="165" fontId="98" fillId="34" borderId="46" xfId="1304" applyNumberFormat="1" applyFont="1" applyFill="1" applyBorder="1" applyAlignment="1">
      <alignment horizontal="center" vertical="center" wrapText="1"/>
    </xf>
    <xf numFmtId="0" fontId="106" fillId="36" borderId="35" xfId="1315" applyFont="1" applyFill="1" applyBorder="1" applyAlignment="1">
      <alignment horizontal="center" vertical="center" wrapText="1"/>
    </xf>
    <xf numFmtId="165" fontId="106" fillId="36" borderId="46" xfId="2217" applyNumberFormat="1" applyFont="1" applyFill="1" applyBorder="1" applyAlignment="1">
      <alignment horizontal="center" vertical="center" wrapText="1"/>
    </xf>
    <xf numFmtId="0" fontId="97" fillId="36" borderId="35" xfId="1315" applyFont="1" applyFill="1" applyBorder="1" applyAlignment="1">
      <alignment horizontal="center" vertical="center" wrapText="1"/>
    </xf>
    <xf numFmtId="165" fontId="87" fillId="0" borderId="46" xfId="2761" applyNumberFormat="1" applyFont="1" applyFill="1" applyBorder="1" applyAlignment="1">
      <alignment horizontal="center" vertical="center" wrapText="1"/>
    </xf>
    <xf numFmtId="0" fontId="102" fillId="36" borderId="67" xfId="1315" applyFont="1" applyFill="1" applyBorder="1" applyAlignment="1">
      <alignment horizontal="center" vertical="center" wrapText="1"/>
    </xf>
    <xf numFmtId="165" fontId="85" fillId="0" borderId="46" xfId="2761" applyNumberFormat="1" applyFont="1" applyFill="1" applyBorder="1" applyAlignment="1">
      <alignment horizontal="center" vertical="center" wrapText="1"/>
    </xf>
    <xf numFmtId="0" fontId="108" fillId="36" borderId="67" xfId="1321" applyFont="1" applyFill="1" applyBorder="1" applyAlignment="1">
      <alignment horizontal="center" vertical="center" wrapText="1"/>
    </xf>
    <xf numFmtId="165" fontId="106" fillId="36" borderId="64" xfId="2758" applyNumberFormat="1" applyFont="1" applyFill="1" applyBorder="1" applyAlignment="1">
      <alignment horizontal="center" vertical="center" wrapText="1"/>
    </xf>
    <xf numFmtId="165" fontId="98" fillId="36" borderId="46" xfId="1270" applyNumberFormat="1" applyFont="1" applyFill="1" applyBorder="1" applyAlignment="1">
      <alignment horizontal="center" vertical="center" wrapText="1"/>
    </xf>
    <xf numFmtId="165" fontId="110" fillId="36" borderId="46" xfId="1270" applyNumberFormat="1" applyFont="1" applyFill="1" applyBorder="1" applyAlignment="1">
      <alignment horizontal="center" vertical="center" wrapText="1"/>
    </xf>
    <xf numFmtId="0" fontId="96" fillId="36" borderId="76" xfId="1316" applyFont="1" applyFill="1" applyBorder="1" applyAlignment="1">
      <alignment horizontal="center" vertical="center" wrapText="1"/>
    </xf>
    <xf numFmtId="0" fontId="87" fillId="36" borderId="35" xfId="1321" applyFont="1" applyFill="1" applyBorder="1" applyAlignment="1">
      <alignment horizontal="center" vertical="center" wrapText="1"/>
    </xf>
    <xf numFmtId="0" fontId="40" fillId="29" borderId="35" xfId="1321" applyFont="1" applyFill="1" applyBorder="1" applyAlignment="1">
      <alignment horizontal="center" vertical="center" wrapText="1"/>
    </xf>
    <xf numFmtId="165" fontId="58" fillId="29" borderId="46" xfId="0" applyNumberFormat="1" applyFont="1" applyFill="1" applyBorder="1" applyAlignment="1">
      <alignment horizontal="center" vertical="center" wrapText="1"/>
    </xf>
    <xf numFmtId="0" fontId="58" fillId="0" borderId="35" xfId="1316" applyFont="1" applyFill="1" applyBorder="1" applyAlignment="1">
      <alignment horizontal="center" vertical="center" wrapText="1"/>
    </xf>
    <xf numFmtId="165" fontId="58" fillId="0" borderId="46" xfId="2756" applyNumberFormat="1" applyFont="1" applyFill="1" applyBorder="1" applyAlignment="1">
      <alignment horizontal="center" vertical="center" wrapText="1"/>
    </xf>
    <xf numFmtId="165" fontId="96" fillId="36" borderId="25" xfId="1270" applyNumberFormat="1" applyFont="1" applyFill="1" applyBorder="1" applyAlignment="1">
      <alignment horizontal="center" vertical="center" wrapText="1"/>
    </xf>
    <xf numFmtId="43" fontId="96" fillId="35" borderId="15" xfId="2752" applyFont="1" applyFill="1" applyBorder="1" applyAlignment="1">
      <alignment horizontal="center" vertical="center" wrapText="1"/>
    </xf>
    <xf numFmtId="0" fontId="7" fillId="0" borderId="35" xfId="1287" applyFont="1" applyBorder="1" applyAlignment="1">
      <alignment horizontal="center" vertical="center" wrapText="1"/>
    </xf>
    <xf numFmtId="0" fontId="5" fillId="0" borderId="35" xfId="1287" applyFont="1" applyBorder="1" applyAlignment="1">
      <alignment vertical="center" wrapText="1"/>
    </xf>
    <xf numFmtId="0" fontId="0" fillId="0" borderId="24" xfId="0" applyBorder="1" applyAlignment="1">
      <alignment vertical="center"/>
    </xf>
    <xf numFmtId="0" fontId="12" fillId="27" borderId="25" xfId="1287" applyFont="1" applyFill="1" applyBorder="1" applyAlignment="1">
      <alignment vertical="center"/>
    </xf>
    <xf numFmtId="0" fontId="12" fillId="27" borderId="25" xfId="1287" applyFont="1" applyFill="1" applyBorder="1" applyAlignment="1">
      <alignment vertical="center" wrapText="1"/>
    </xf>
    <xf numFmtId="0" fontId="2" fillId="0" borderId="25" xfId="1287" applyBorder="1" applyAlignment="1">
      <alignment vertical="center"/>
    </xf>
    <xf numFmtId="2" fontId="4" fillId="0" borderId="74" xfId="1287" applyNumberFormat="1" applyFont="1" applyBorder="1" applyAlignment="1">
      <alignment vertical="center" wrapText="1"/>
    </xf>
    <xf numFmtId="2" fontId="10" fillId="0" borderId="77" xfId="1287" applyNumberFormat="1" applyFont="1" applyBorder="1" applyAlignment="1">
      <alignment vertical="center"/>
    </xf>
    <xf numFmtId="0" fontId="10" fillId="0" borderId="67" xfId="1287" applyFont="1" applyBorder="1" applyAlignment="1">
      <alignment vertical="center"/>
    </xf>
    <xf numFmtId="2" fontId="16" fillId="0" borderId="64" xfId="1287" applyNumberFormat="1" applyFont="1" applyBorder="1" applyAlignment="1">
      <alignment vertical="center"/>
    </xf>
    <xf numFmtId="0" fontId="10" fillId="0" borderId="24" xfId="1287" applyFont="1" applyBorder="1" applyAlignment="1">
      <alignment vertical="center"/>
    </xf>
    <xf numFmtId="2" fontId="16" fillId="0" borderId="25" xfId="1287" applyNumberFormat="1" applyFont="1" applyBorder="1" applyAlignment="1">
      <alignment vertical="center"/>
    </xf>
    <xf numFmtId="0" fontId="6" fillId="0" borderId="0" xfId="1287" applyFont="1" applyBorder="1" applyAlignment="1">
      <alignment vertical="center"/>
    </xf>
    <xf numFmtId="0" fontId="2" fillId="0" borderId="44" xfId="1287" applyBorder="1" applyAlignment="1">
      <alignment vertical="center"/>
    </xf>
    <xf numFmtId="0" fontId="2" fillId="0" borderId="27" xfId="1287" applyBorder="1" applyAlignment="1">
      <alignment vertical="center"/>
    </xf>
    <xf numFmtId="0" fontId="6" fillId="34" borderId="24" xfId="0" applyFont="1" applyFill="1" applyBorder="1" applyAlignment="1">
      <alignment horizontal="center" vertical="center"/>
    </xf>
    <xf numFmtId="0" fontId="6" fillId="34" borderId="0" xfId="0" applyFont="1" applyFill="1" applyBorder="1" applyAlignment="1">
      <alignment horizontal="center" vertical="center" wrapText="1"/>
    </xf>
    <xf numFmtId="10" fontId="6" fillId="34" borderId="0" xfId="1779" applyNumberFormat="1" applyFont="1" applyFill="1" applyBorder="1" applyAlignment="1">
      <alignment horizontal="center" vertical="center"/>
    </xf>
    <xf numFmtId="0" fontId="6" fillId="34" borderId="0" xfId="0" applyFont="1" applyFill="1" applyBorder="1" applyAlignment="1">
      <alignment horizontal="center" vertical="center"/>
    </xf>
    <xf numFmtId="0" fontId="6" fillId="34" borderId="25" xfId="0" applyFont="1" applyFill="1" applyBorder="1" applyAlignment="1">
      <alignment horizontal="center" vertical="center"/>
    </xf>
    <xf numFmtId="0" fontId="103" fillId="34" borderId="0" xfId="1322" applyFont="1" applyFill="1" applyBorder="1" applyAlignment="1">
      <alignment horizontal="right" vertical="center" wrapText="1"/>
    </xf>
    <xf numFmtId="0" fontId="103" fillId="34" borderId="0" xfId="1322" applyFont="1" applyFill="1" applyBorder="1" applyAlignment="1">
      <alignment horizontal="center" vertical="center" wrapText="1"/>
    </xf>
    <xf numFmtId="165" fontId="103" fillId="34" borderId="0" xfId="1322" applyNumberFormat="1" applyFont="1" applyFill="1" applyBorder="1" applyAlignment="1">
      <alignment horizontal="center" vertical="center" wrapText="1"/>
    </xf>
    <xf numFmtId="0" fontId="127" fillId="36" borderId="18" xfId="1322" applyFont="1" applyFill="1" applyBorder="1" applyAlignment="1">
      <alignment horizontal="left" vertical="center" wrapText="1"/>
    </xf>
    <xf numFmtId="0" fontId="127" fillId="36" borderId="18" xfId="1322" applyFont="1" applyFill="1" applyBorder="1" applyAlignment="1">
      <alignment horizontal="center" vertical="center" wrapText="1"/>
    </xf>
    <xf numFmtId="2" fontId="127" fillId="36" borderId="18" xfId="2759" applyNumberFormat="1" applyFont="1" applyFill="1" applyBorder="1" applyAlignment="1">
      <alignment horizontal="center" vertical="center" wrapText="1"/>
    </xf>
    <xf numFmtId="165" fontId="103" fillId="36" borderId="18" xfId="1322" applyNumberFormat="1" applyFont="1" applyFill="1" applyBorder="1" applyAlignment="1">
      <alignment horizontal="center" vertical="center" wrapText="1"/>
    </xf>
    <xf numFmtId="0" fontId="127" fillId="34" borderId="18" xfId="0" applyFont="1" applyFill="1" applyBorder="1" applyAlignment="1">
      <alignment vertical="center"/>
    </xf>
    <xf numFmtId="0" fontId="127" fillId="34" borderId="18" xfId="0" applyFont="1" applyFill="1" applyBorder="1" applyAlignment="1">
      <alignment horizontal="center" vertical="center"/>
    </xf>
    <xf numFmtId="0" fontId="127" fillId="34" borderId="18" xfId="0" applyFont="1" applyFill="1" applyBorder="1" applyAlignment="1">
      <alignment horizontal="center" vertical="center" wrapText="1"/>
    </xf>
    <xf numFmtId="165" fontId="127" fillId="34" borderId="18" xfId="0" applyNumberFormat="1" applyFont="1" applyFill="1" applyBorder="1" applyAlignment="1">
      <alignment horizontal="center" vertical="center"/>
    </xf>
    <xf numFmtId="0" fontId="127" fillId="35" borderId="23" xfId="1322" applyFont="1" applyFill="1" applyBorder="1" applyAlignment="1">
      <alignment horizontal="center" vertical="center" wrapText="1"/>
    </xf>
    <xf numFmtId="0" fontId="127" fillId="34" borderId="0" xfId="1322" applyFont="1" applyFill="1" applyBorder="1" applyAlignment="1">
      <alignment horizontal="center" vertical="center" wrapText="1"/>
    </xf>
    <xf numFmtId="0" fontId="127" fillId="36" borderId="18" xfId="1322" applyFont="1" applyFill="1" applyBorder="1" applyAlignment="1">
      <alignment horizontal="center" vertical="center"/>
    </xf>
    <xf numFmtId="0" fontId="87" fillId="0" borderId="16" xfId="0" applyFont="1" applyBorder="1" applyAlignment="1">
      <alignment horizontal="center" vertical="center"/>
    </xf>
    <xf numFmtId="0" fontId="87" fillId="0" borderId="32" xfId="0" applyFont="1" applyBorder="1" applyAlignment="1">
      <alignment horizontal="center" vertical="center"/>
    </xf>
    <xf numFmtId="0" fontId="54" fillId="0" borderId="42" xfId="0" applyFont="1" applyBorder="1" applyAlignment="1">
      <alignment horizontal="center" vertical="center"/>
    </xf>
    <xf numFmtId="0" fontId="111" fillId="0" borderId="15" xfId="0" applyFont="1" applyBorder="1" applyAlignment="1">
      <alignment vertical="top" wrapText="1"/>
    </xf>
    <xf numFmtId="0" fontId="0" fillId="0" borderId="0" xfId="0" applyBorder="1" applyAlignment="1">
      <alignment horizontal="center" wrapText="1"/>
    </xf>
    <xf numFmtId="165" fontId="96" fillId="35" borderId="73" xfId="1270" applyNumberFormat="1" applyFont="1" applyFill="1" applyBorder="1" applyAlignment="1">
      <alignment horizontal="center" vertical="center" wrapText="1"/>
    </xf>
    <xf numFmtId="165" fontId="41" fillId="35" borderId="15" xfId="1322" applyNumberFormat="1" applyFont="1" applyFill="1" applyBorder="1" applyAlignment="1">
      <alignment horizontal="center" vertical="center" wrapText="1"/>
    </xf>
    <xf numFmtId="165" fontId="41" fillId="35" borderId="1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59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41" fillId="0" borderId="15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5" fillId="29" borderId="21" xfId="1322" applyFont="1" applyFill="1" applyBorder="1" applyAlignment="1">
      <alignment horizontal="center" vertical="center"/>
    </xf>
    <xf numFmtId="176" fontId="41" fillId="0" borderId="53" xfId="1300" applyNumberFormat="1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101" fillId="29" borderId="17" xfId="1322" applyFont="1" applyFill="1" applyBorder="1" applyAlignment="1">
      <alignment horizontal="center" vertical="center"/>
    </xf>
    <xf numFmtId="0" fontId="98" fillId="36" borderId="42" xfId="1322" applyFont="1" applyFill="1" applyBorder="1" applyAlignment="1">
      <alignment horizontal="center" vertical="center"/>
    </xf>
    <xf numFmtId="0" fontId="101" fillId="29" borderId="19" xfId="1322" applyFont="1" applyFill="1" applyBorder="1" applyAlignment="1">
      <alignment horizontal="center" vertical="center"/>
    </xf>
    <xf numFmtId="0" fontId="98" fillId="36" borderId="41" xfId="1322" applyFont="1" applyFill="1" applyBorder="1" applyAlignment="1">
      <alignment horizontal="center" vertical="center"/>
    </xf>
    <xf numFmtId="0" fontId="95" fillId="29" borderId="21" xfId="1322" applyFont="1" applyFill="1" applyBorder="1" applyAlignment="1">
      <alignment horizontal="center" vertical="center" wrapText="1"/>
    </xf>
    <xf numFmtId="0" fontId="98" fillId="29" borderId="21" xfId="1322" applyFont="1" applyFill="1" applyBorder="1" applyAlignment="1">
      <alignment horizontal="center" vertical="center"/>
    </xf>
    <xf numFmtId="165" fontId="97" fillId="36" borderId="21" xfId="1262" applyNumberFormat="1" applyFont="1" applyFill="1" applyBorder="1" applyAlignment="1">
      <alignment horizontal="center" vertical="center"/>
    </xf>
    <xf numFmtId="165" fontId="97" fillId="36" borderId="21" xfId="1322" applyNumberFormat="1" applyFont="1" applyFill="1" applyBorder="1" applyAlignment="1">
      <alignment horizontal="center" vertical="center"/>
    </xf>
    <xf numFmtId="0" fontId="98" fillId="36" borderId="33" xfId="1322" applyFont="1" applyFill="1" applyBorder="1" applyAlignment="1">
      <alignment horizontal="center" vertical="center"/>
    </xf>
    <xf numFmtId="0" fontId="40" fillId="29" borderId="15" xfId="0" applyFont="1" applyFill="1" applyBorder="1" applyAlignment="1">
      <alignment horizontal="justify" vertical="center" wrapText="1"/>
    </xf>
    <xf numFmtId="0" fontId="0" fillId="0" borderId="0" xfId="0"/>
    <xf numFmtId="0" fontId="98" fillId="34" borderId="0" xfId="0" applyFont="1" applyFill="1" applyBorder="1" applyAlignment="1">
      <alignment horizontal="center" vertical="center"/>
    </xf>
    <xf numFmtId="0" fontId="98" fillId="34" borderId="22" xfId="0" applyFont="1" applyFill="1" applyBorder="1" applyAlignment="1">
      <alignment horizontal="center" vertical="center"/>
    </xf>
    <xf numFmtId="0" fontId="87" fillId="0" borderId="0" xfId="0" applyFont="1" applyBorder="1" applyAlignment="1">
      <alignment vertical="center"/>
    </xf>
    <xf numFmtId="0" fontId="87" fillId="0" borderId="25" xfId="0" applyFont="1" applyBorder="1" applyAlignment="1">
      <alignment vertical="center"/>
    </xf>
    <xf numFmtId="0" fontId="98" fillId="34" borderId="18" xfId="0" applyFont="1" applyFill="1" applyBorder="1" applyAlignment="1">
      <alignment horizontal="center" vertical="center"/>
    </xf>
    <xf numFmtId="49" fontId="98" fillId="35" borderId="15" xfId="0" applyNumberFormat="1" applyFont="1" applyFill="1" applyBorder="1" applyAlignment="1">
      <alignment horizontal="center" vertical="center"/>
    </xf>
    <xf numFmtId="49" fontId="98" fillId="35" borderId="46" xfId="0" applyNumberFormat="1" applyFont="1" applyFill="1" applyBorder="1" applyAlignment="1">
      <alignment horizontal="center" vertical="center"/>
    </xf>
    <xf numFmtId="165" fontId="98" fillId="36" borderId="46" xfId="2217" applyNumberFormat="1" applyFont="1" applyFill="1" applyBorder="1" applyAlignment="1">
      <alignment horizontal="center" vertical="center"/>
    </xf>
    <xf numFmtId="10" fontId="20" fillId="0" borderId="34" xfId="0" applyNumberFormat="1" applyFont="1" applyBorder="1" applyAlignment="1">
      <alignment horizontal="center" vertical="center"/>
    </xf>
    <xf numFmtId="10" fontId="20" fillId="0" borderId="34" xfId="0" applyNumberFormat="1" applyFont="1" applyBorder="1" applyAlignment="1">
      <alignment vertical="center"/>
    </xf>
    <xf numFmtId="10" fontId="20" fillId="0" borderId="73" xfId="0" applyNumberFormat="1" applyFont="1" applyBorder="1" applyAlignment="1">
      <alignment vertical="center"/>
    </xf>
    <xf numFmtId="165" fontId="20" fillId="0" borderId="34" xfId="0" applyNumberFormat="1" applyFont="1" applyBorder="1" applyAlignment="1">
      <alignment horizontal="center" vertical="center"/>
    </xf>
    <xf numFmtId="165" fontId="20" fillId="29" borderId="58" xfId="0" applyNumberFormat="1" applyFont="1" applyFill="1" applyBorder="1" applyAlignment="1">
      <alignment vertical="center"/>
    </xf>
    <xf numFmtId="0" fontId="87" fillId="34" borderId="67" xfId="0" applyFont="1" applyFill="1" applyBorder="1" applyAlignment="1">
      <alignment horizontal="center" vertical="center"/>
    </xf>
    <xf numFmtId="0" fontId="87" fillId="34" borderId="23" xfId="0" applyFont="1" applyFill="1" applyBorder="1" applyAlignment="1">
      <alignment horizontal="center" vertical="center"/>
    </xf>
    <xf numFmtId="0" fontId="91" fillId="34" borderId="32" xfId="0" applyFont="1" applyFill="1" applyBorder="1" applyAlignment="1">
      <alignment vertical="center"/>
    </xf>
    <xf numFmtId="10" fontId="98" fillId="34" borderId="16" xfId="1779" applyNumberFormat="1" applyFont="1" applyFill="1" applyBorder="1" applyAlignment="1">
      <alignment horizontal="center" vertical="center"/>
    </xf>
    <xf numFmtId="9" fontId="87" fillId="34" borderId="23" xfId="0" applyNumberFormat="1" applyFont="1" applyFill="1" applyBorder="1" applyAlignment="1">
      <alignment vertical="center"/>
    </xf>
    <xf numFmtId="0" fontId="87" fillId="34" borderId="23" xfId="0" applyFont="1" applyFill="1" applyBorder="1" applyAlignment="1">
      <alignment vertical="center"/>
    </xf>
    <xf numFmtId="168" fontId="87" fillId="34" borderId="23" xfId="0" applyNumberFormat="1" applyFont="1" applyFill="1" applyBorder="1" applyAlignment="1">
      <alignment vertical="center"/>
    </xf>
    <xf numFmtId="0" fontId="87" fillId="34" borderId="64" xfId="0" applyFont="1" applyFill="1" applyBorder="1" applyAlignment="1">
      <alignment vertical="center"/>
    </xf>
    <xf numFmtId="165" fontId="98" fillId="35" borderId="39" xfId="1322" applyNumberFormat="1" applyFont="1" applyFill="1" applyBorder="1" applyAlignment="1">
      <alignment horizontal="center" vertical="center" wrapText="1"/>
    </xf>
    <xf numFmtId="165" fontId="91" fillId="35" borderId="15" xfId="0" applyNumberFormat="1" applyFont="1" applyFill="1" applyBorder="1" applyAlignment="1">
      <alignment horizontal="center" vertical="center"/>
    </xf>
    <xf numFmtId="165" fontId="91" fillId="35" borderId="46" xfId="0" applyNumberFormat="1" applyFont="1" applyFill="1" applyBorder="1" applyAlignment="1">
      <alignment horizontal="center" vertical="center"/>
    </xf>
    <xf numFmtId="0" fontId="98" fillId="34" borderId="67" xfId="0" applyFont="1" applyFill="1" applyBorder="1" applyAlignment="1">
      <alignment vertical="center"/>
    </xf>
    <xf numFmtId="0" fontId="98" fillId="34" borderId="23" xfId="0" applyFont="1" applyFill="1" applyBorder="1" applyAlignment="1">
      <alignment horizontal="center" vertical="center"/>
    </xf>
    <xf numFmtId="0" fontId="98" fillId="34" borderId="23" xfId="0" applyFont="1" applyFill="1" applyBorder="1" applyAlignment="1">
      <alignment vertical="center"/>
    </xf>
    <xf numFmtId="10" fontId="98" fillId="34" borderId="23" xfId="1779" applyNumberFormat="1" applyFont="1" applyFill="1" applyBorder="1" applyAlignment="1">
      <alignment vertical="center"/>
    </xf>
    <xf numFmtId="9" fontId="98" fillId="34" borderId="23" xfId="1779" applyFont="1" applyFill="1" applyBorder="1" applyAlignment="1">
      <alignment horizontal="center" vertical="center"/>
    </xf>
    <xf numFmtId="0" fontId="98" fillId="34" borderId="64" xfId="0" applyFont="1" applyFill="1" applyBorder="1" applyAlignment="1">
      <alignment vertical="center"/>
    </xf>
    <xf numFmtId="0" fontId="87" fillId="34" borderId="69" xfId="0" applyFont="1" applyFill="1" applyBorder="1" applyAlignment="1">
      <alignment horizontal="center" vertical="center"/>
    </xf>
    <xf numFmtId="0" fontId="87" fillId="34" borderId="18" xfId="0" applyFont="1" applyFill="1" applyBorder="1" applyAlignment="1">
      <alignment horizontal="center" vertical="center"/>
    </xf>
    <xf numFmtId="0" fontId="91" fillId="34" borderId="42" xfId="0" applyFont="1" applyFill="1" applyBorder="1" applyAlignment="1">
      <alignment vertical="center"/>
    </xf>
    <xf numFmtId="9" fontId="87" fillId="34" borderId="18" xfId="0" applyNumberFormat="1" applyFont="1" applyFill="1" applyBorder="1" applyAlignment="1">
      <alignment vertical="center"/>
    </xf>
    <xf numFmtId="0" fontId="87" fillId="34" borderId="18" xfId="0" applyFont="1" applyFill="1" applyBorder="1" applyAlignment="1">
      <alignment vertical="center"/>
    </xf>
    <xf numFmtId="168" fontId="87" fillId="34" borderId="18" xfId="0" applyNumberFormat="1" applyFont="1" applyFill="1" applyBorder="1" applyAlignment="1">
      <alignment vertical="center"/>
    </xf>
    <xf numFmtId="0" fontId="87" fillId="34" borderId="57" xfId="0" applyFont="1" applyFill="1" applyBorder="1" applyAlignment="1">
      <alignment vertical="center"/>
    </xf>
    <xf numFmtId="165" fontId="98" fillId="35" borderId="62" xfId="1322" applyNumberFormat="1" applyFont="1" applyFill="1" applyBorder="1" applyAlignment="1">
      <alignment horizontal="center" vertical="center" wrapText="1"/>
    </xf>
    <xf numFmtId="10" fontId="98" fillId="35" borderId="62" xfId="1779" applyNumberFormat="1" applyFont="1" applyFill="1" applyBorder="1" applyAlignment="1">
      <alignment horizontal="center" vertical="center"/>
    </xf>
    <xf numFmtId="165" fontId="91" fillId="35" borderId="62" xfId="0" applyNumberFormat="1" applyFont="1" applyFill="1" applyBorder="1" applyAlignment="1">
      <alignment horizontal="center" vertical="center"/>
    </xf>
    <xf numFmtId="165" fontId="91" fillId="35" borderId="63" xfId="0" applyNumberFormat="1" applyFont="1" applyFill="1" applyBorder="1" applyAlignment="1">
      <alignment horizontal="center" vertical="center"/>
    </xf>
    <xf numFmtId="0" fontId="98" fillId="34" borderId="24" xfId="0" applyFont="1" applyFill="1" applyBorder="1" applyAlignment="1">
      <alignment vertical="center"/>
    </xf>
    <xf numFmtId="0" fontId="98" fillId="34" borderId="25" xfId="0" applyFont="1" applyFill="1" applyBorder="1" applyAlignment="1">
      <alignment vertical="center"/>
    </xf>
    <xf numFmtId="165" fontId="128" fillId="35" borderId="62" xfId="0" applyNumberFormat="1" applyFont="1" applyFill="1" applyBorder="1" applyAlignment="1">
      <alignment horizontal="center" vertical="center"/>
    </xf>
    <xf numFmtId="0" fontId="98" fillId="28" borderId="24" xfId="0" applyFont="1" applyFill="1" applyBorder="1" applyAlignment="1">
      <alignment vertical="center"/>
    </xf>
    <xf numFmtId="0" fontId="98" fillId="28" borderId="25" xfId="0" applyFont="1" applyFill="1" applyBorder="1" applyAlignment="1">
      <alignment vertical="center"/>
    </xf>
    <xf numFmtId="165" fontId="98" fillId="27" borderId="62" xfId="0" applyNumberFormat="1" applyFont="1" applyFill="1" applyBorder="1" applyAlignment="1">
      <alignment horizontal="center" vertical="center"/>
    </xf>
    <xf numFmtId="165" fontId="98" fillId="27" borderId="63" xfId="0" applyNumberFormat="1" applyFont="1" applyFill="1" applyBorder="1" applyAlignment="1">
      <alignment horizontal="center" vertical="center"/>
    </xf>
    <xf numFmtId="0" fontId="98" fillId="28" borderId="24" xfId="0" applyFont="1" applyFill="1" applyBorder="1" applyAlignment="1">
      <alignment horizontal="center" vertical="center" wrapText="1"/>
    </xf>
    <xf numFmtId="165" fontId="98" fillId="27" borderId="62" xfId="0" applyNumberFormat="1" applyFont="1" applyFill="1" applyBorder="1" applyAlignment="1">
      <alignment vertical="center"/>
    </xf>
    <xf numFmtId="165" fontId="98" fillId="27" borderId="63" xfId="0" applyNumberFormat="1" applyFont="1" applyFill="1" applyBorder="1" applyAlignment="1">
      <alignment vertical="center"/>
    </xf>
    <xf numFmtId="0" fontId="98" fillId="28" borderId="44" xfId="0" applyFont="1" applyFill="1" applyBorder="1" applyAlignment="1">
      <alignment horizontal="center" vertical="center" wrapText="1"/>
    </xf>
    <xf numFmtId="0" fontId="98" fillId="28" borderId="51" xfId="0" applyFont="1" applyFill="1" applyBorder="1" applyAlignment="1">
      <alignment horizontal="center" vertical="center" wrapText="1"/>
    </xf>
    <xf numFmtId="0" fontId="98" fillId="28" borderId="51" xfId="0" applyFont="1" applyFill="1" applyBorder="1" applyAlignment="1">
      <alignment horizontal="center" vertical="center"/>
    </xf>
    <xf numFmtId="0" fontId="98" fillId="28" borderId="51" xfId="0" applyFont="1" applyFill="1" applyBorder="1" applyAlignment="1">
      <alignment vertical="center"/>
    </xf>
    <xf numFmtId="0" fontId="98" fillId="28" borderId="27" xfId="0" applyFont="1" applyFill="1" applyBorder="1" applyAlignment="1">
      <alignment vertical="center"/>
    </xf>
    <xf numFmtId="0" fontId="41" fillId="29" borderId="24" xfId="1322" applyFont="1" applyFill="1" applyBorder="1" applyAlignment="1">
      <alignment horizontal="center" vertical="center"/>
    </xf>
    <xf numFmtId="0" fontId="41" fillId="29" borderId="0" xfId="1322" applyFont="1" applyFill="1" applyBorder="1" applyAlignment="1">
      <alignment horizontal="center" vertical="center" wrapText="1"/>
    </xf>
    <xf numFmtId="0" fontId="87" fillId="0" borderId="44" xfId="0" applyFont="1" applyBorder="1" applyAlignment="1">
      <alignment horizontal="center" vertical="center"/>
    </xf>
    <xf numFmtId="0" fontId="87" fillId="0" borderId="51" xfId="0" applyFont="1" applyBorder="1" applyAlignment="1">
      <alignment horizontal="center" vertical="center" wrapText="1"/>
    </xf>
    <xf numFmtId="0" fontId="40" fillId="0" borderId="51" xfId="0" applyFont="1" applyBorder="1" applyAlignment="1">
      <alignment vertical="center"/>
    </xf>
    <xf numFmtId="0" fontId="87" fillId="0" borderId="51" xfId="0" applyFont="1" applyBorder="1" applyAlignment="1">
      <alignment horizontal="center" vertical="center"/>
    </xf>
    <xf numFmtId="0" fontId="87" fillId="0" borderId="51" xfId="0" applyFont="1" applyBorder="1" applyAlignment="1">
      <alignment vertical="center"/>
    </xf>
    <xf numFmtId="0" fontId="87" fillId="0" borderId="27" xfId="0" applyFont="1" applyBorder="1" applyAlignment="1">
      <alignment vertical="center"/>
    </xf>
    <xf numFmtId="0" fontId="87" fillId="0" borderId="0" xfId="0" applyFont="1" applyAlignment="1">
      <alignment horizontal="center" vertical="center"/>
    </xf>
    <xf numFmtId="0" fontId="87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/>
    </xf>
    <xf numFmtId="10" fontId="40" fillId="0" borderId="0" xfId="1779" applyNumberFormat="1" applyFont="1" applyAlignment="1">
      <alignment vertical="center"/>
    </xf>
    <xf numFmtId="0" fontId="87" fillId="0" borderId="0" xfId="0" applyFont="1" applyAlignment="1">
      <alignment vertical="center"/>
    </xf>
    <xf numFmtId="0" fontId="88" fillId="0" borderId="15" xfId="0" applyFont="1" applyBorder="1" applyAlignment="1">
      <alignment horizontal="justify" wrapText="1"/>
    </xf>
    <xf numFmtId="0" fontId="0" fillId="0" borderId="0" xfId="0" applyAlignment="1">
      <alignment wrapText="1"/>
    </xf>
    <xf numFmtId="0" fontId="0" fillId="0" borderId="0" xfId="0"/>
    <xf numFmtId="181" fontId="41" fillId="36" borderId="15" xfId="2759" applyNumberFormat="1" applyFont="1" applyFill="1" applyBorder="1" applyAlignment="1">
      <alignment horizontal="center" vertical="center" wrapText="1"/>
    </xf>
    <xf numFmtId="0" fontId="41" fillId="29" borderId="0" xfId="1322" applyFont="1" applyFill="1" applyAlignment="1">
      <alignment horizontal="center" vertical="center" wrapText="1"/>
    </xf>
    <xf numFmtId="0" fontId="40" fillId="0" borderId="0" xfId="0" applyFont="1" applyAlignment="1">
      <alignment wrapText="1"/>
    </xf>
    <xf numFmtId="165" fontId="97" fillId="36" borderId="15" xfId="2759" applyNumberFormat="1" applyFont="1" applyFill="1" applyBorder="1" applyAlignment="1">
      <alignment horizontal="center" vertical="center" wrapText="1"/>
    </xf>
    <xf numFmtId="0" fontId="41" fillId="29" borderId="15" xfId="1322" quotePrefix="1" applyFont="1" applyFill="1" applyBorder="1" applyAlignment="1">
      <alignment horizontal="center" vertical="center" wrapText="1"/>
    </xf>
    <xf numFmtId="0" fontId="40" fillId="29" borderId="0" xfId="0" applyFont="1" applyFill="1" applyAlignment="1">
      <alignment horizontal="center" vertical="center" wrapText="1"/>
    </xf>
    <xf numFmtId="181" fontId="41" fillId="36" borderId="34" xfId="2759" applyNumberFormat="1" applyFont="1" applyFill="1" applyBorder="1" applyAlignment="1">
      <alignment horizontal="center" vertical="center" wrapText="1"/>
    </xf>
    <xf numFmtId="0" fontId="102" fillId="36" borderId="0" xfId="0" applyFont="1" applyFill="1" applyAlignment="1">
      <alignment horizontal="center" vertical="center" wrapText="1"/>
    </xf>
    <xf numFmtId="0" fontId="69" fillId="27" borderId="15" xfId="0" applyFont="1" applyFill="1" applyBorder="1" applyAlignment="1">
      <alignment horizontal="left" vertical="center" wrapText="1"/>
    </xf>
    <xf numFmtId="2" fontId="41" fillId="29" borderId="15" xfId="2753" applyNumberFormat="1" applyFont="1" applyFill="1" applyBorder="1" applyAlignment="1">
      <alignment horizontal="center" vertical="center" wrapText="1"/>
    </xf>
    <xf numFmtId="4" fontId="41" fillId="29" borderId="15" xfId="0" applyNumberFormat="1" applyFont="1" applyFill="1" applyBorder="1" applyAlignment="1">
      <alignment horizontal="center" vertical="center" wrapText="1"/>
    </xf>
    <xf numFmtId="165" fontId="20" fillId="36" borderId="15" xfId="0" applyNumberFormat="1" applyFont="1" applyFill="1" applyBorder="1" applyAlignment="1">
      <alignment horizontal="center" vertical="center" wrapText="1"/>
    </xf>
    <xf numFmtId="0" fontId="20" fillId="36" borderId="15" xfId="1316" applyFont="1" applyFill="1" applyBorder="1" applyAlignment="1">
      <alignment horizontal="center" vertical="center" wrapText="1"/>
    </xf>
    <xf numFmtId="0" fontId="96" fillId="36" borderId="15" xfId="0" applyFont="1" applyFill="1" applyBorder="1" applyAlignment="1">
      <alignment horizontal="left" vertical="center" wrapText="1"/>
    </xf>
    <xf numFmtId="181" fontId="41" fillId="29" borderId="15" xfId="1322" applyNumberFormat="1" applyFont="1" applyFill="1" applyBorder="1" applyAlignment="1">
      <alignment horizontal="center" vertical="center" wrapText="1"/>
    </xf>
    <xf numFmtId="165" fontId="41" fillId="36" borderId="18" xfId="1322" applyNumberFormat="1" applyFont="1" applyFill="1" applyBorder="1" applyAlignment="1">
      <alignment horizontal="center" vertical="center" wrapText="1"/>
    </xf>
    <xf numFmtId="165" fontId="97" fillId="35" borderId="15" xfId="1322" applyNumberFormat="1" applyFont="1" applyFill="1" applyBorder="1" applyAlignment="1">
      <alignment horizontal="center" vertical="center" wrapText="1"/>
    </xf>
    <xf numFmtId="165" fontId="96" fillId="36" borderId="46" xfId="1270" applyNumberFormat="1" applyFont="1" applyFill="1" applyBorder="1" applyAlignment="1">
      <alignment horizontal="center" vertical="center" wrapText="1"/>
    </xf>
    <xf numFmtId="0" fontId="10" fillId="34" borderId="70" xfId="0" applyFont="1" applyFill="1" applyBorder="1" applyAlignment="1">
      <alignment horizontal="center" vertical="center"/>
    </xf>
    <xf numFmtId="0" fontId="10" fillId="34" borderId="22" xfId="0" applyFont="1" applyFill="1" applyBorder="1" applyAlignment="1">
      <alignment horizontal="center" vertical="center" wrapText="1"/>
    </xf>
    <xf numFmtId="0" fontId="125" fillId="34" borderId="22" xfId="0" applyFont="1" applyFill="1" applyBorder="1" applyAlignment="1">
      <alignment horizontal="center" vertical="center"/>
    </xf>
    <xf numFmtId="10" fontId="10" fillId="34" borderId="22" xfId="1779" applyNumberFormat="1" applyFont="1" applyFill="1" applyBorder="1" applyAlignment="1">
      <alignment horizontal="center" vertical="center"/>
    </xf>
    <xf numFmtId="0" fontId="10" fillId="34" borderId="22" xfId="0" applyFont="1" applyFill="1" applyBorder="1" applyAlignment="1">
      <alignment horizontal="center" vertical="center"/>
    </xf>
    <xf numFmtId="0" fontId="10" fillId="34" borderId="71" xfId="0" applyFont="1" applyFill="1" applyBorder="1" applyAlignment="1">
      <alignment horizontal="center" vertical="center"/>
    </xf>
    <xf numFmtId="10" fontId="89" fillId="0" borderId="21" xfId="0" applyNumberFormat="1" applyFont="1" applyBorder="1" applyAlignment="1">
      <alignment horizontal="center" vertical="center"/>
    </xf>
    <xf numFmtId="0" fontId="99" fillId="0" borderId="0" xfId="0" applyFont="1" applyBorder="1" applyAlignment="1">
      <alignment vertical="center"/>
    </xf>
    <xf numFmtId="0" fontId="99" fillId="0" borderId="25" xfId="0" applyFont="1" applyBorder="1" applyAlignment="1">
      <alignment vertical="center"/>
    </xf>
    <xf numFmtId="0" fontId="88" fillId="0" borderId="15" xfId="0" applyFont="1" applyBorder="1" applyAlignment="1">
      <alignment horizontal="justify" vertical="top" wrapText="1"/>
    </xf>
    <xf numFmtId="0" fontId="102" fillId="0" borderId="23" xfId="0" applyFont="1" applyBorder="1" applyAlignment="1">
      <alignment vertical="center" wrapText="1"/>
    </xf>
    <xf numFmtId="0" fontId="0" fillId="43" borderId="0" xfId="0" applyFill="1" applyAlignment="1">
      <alignment wrapText="1"/>
    </xf>
    <xf numFmtId="0" fontId="102" fillId="36" borderId="23" xfId="0" applyFont="1" applyFill="1" applyBorder="1" applyAlignment="1">
      <alignment horizontal="center" vertical="center" wrapText="1"/>
    </xf>
    <xf numFmtId="165" fontId="41" fillId="0" borderId="15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 quotePrefix="1"/>
    <xf numFmtId="0" fontId="101" fillId="35" borderId="23" xfId="0" applyFont="1" applyFill="1" applyBorder="1" applyAlignment="1">
      <alignment vertical="center" wrapText="1"/>
    </xf>
    <xf numFmtId="0" fontId="101" fillId="35" borderId="3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/>
    <xf numFmtId="0" fontId="41" fillId="29" borderId="15" xfId="1322" applyFont="1" applyFill="1" applyBorder="1" applyAlignment="1">
      <alignment horizontal="left" vertical="top" wrapText="1"/>
    </xf>
    <xf numFmtId="0" fontId="41" fillId="35" borderId="15" xfId="1322" applyFont="1" applyFill="1" applyBorder="1" applyAlignment="1">
      <alignment horizontal="center" vertical="center" wrapText="1"/>
    </xf>
    <xf numFmtId="0" fontId="102" fillId="35" borderId="15" xfId="0" applyFont="1" applyFill="1" applyBorder="1" applyAlignment="1">
      <alignment horizontal="center" vertical="center" wrapText="1"/>
    </xf>
    <xf numFmtId="0" fontId="41" fillId="36" borderId="15" xfId="1322" applyFont="1" applyFill="1" applyBorder="1" applyAlignment="1">
      <alignment horizontal="left" vertical="center" wrapText="1"/>
    </xf>
    <xf numFmtId="0" fontId="41" fillId="29" borderId="15" xfId="1322" applyFont="1" applyFill="1" applyBorder="1" applyAlignment="1">
      <alignment vertical="center" wrapText="1"/>
    </xf>
    <xf numFmtId="0" fontId="102" fillId="0" borderId="15" xfId="0" applyFont="1" applyBorder="1" applyAlignment="1">
      <alignment vertical="center" wrapText="1"/>
    </xf>
    <xf numFmtId="181" fontId="97" fillId="0" borderId="15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87" fillId="0" borderId="0" xfId="0" applyFont="1" applyAlignment="1">
      <alignment horizontal="left" vertical="center" wrapText="1"/>
    </xf>
    <xf numFmtId="0" fontId="97" fillId="36" borderId="15" xfId="0" applyFont="1" applyFill="1" applyBorder="1" applyAlignment="1">
      <alignment horizontal="center" vertical="center"/>
    </xf>
    <xf numFmtId="0" fontId="87" fillId="0" borderId="0" xfId="0" applyFont="1" applyAlignment="1"/>
    <xf numFmtId="0" fontId="98" fillId="35" borderId="15" xfId="0" applyFont="1" applyFill="1" applyBorder="1" applyAlignment="1">
      <alignment horizontal="left" vertical="center" wrapText="1"/>
    </xf>
    <xf numFmtId="0" fontId="0" fillId="0" borderId="19" xfId="0" applyBorder="1"/>
    <xf numFmtId="0" fontId="0" fillId="0" borderId="41" xfId="0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102" fillId="36" borderId="16" xfId="0" applyFont="1" applyFill="1" applyBorder="1" applyAlignment="1">
      <alignment horizontal="center" vertical="center" wrapText="1"/>
    </xf>
    <xf numFmtId="165" fontId="41" fillId="36" borderId="23" xfId="1322" applyNumberFormat="1" applyFont="1" applyFill="1" applyBorder="1" applyAlignment="1">
      <alignment horizontal="center" vertical="center" wrapText="1"/>
    </xf>
    <xf numFmtId="181" fontId="102" fillId="36" borderId="23" xfId="0" applyNumberFormat="1" applyFont="1" applyFill="1" applyBorder="1" applyAlignment="1">
      <alignment horizontal="center" vertical="center" wrapText="1"/>
    </xf>
    <xf numFmtId="0" fontId="102" fillId="36" borderId="18" xfId="1322" applyFont="1" applyFill="1" applyBorder="1" applyAlignment="1">
      <alignment horizontal="center" vertical="center" wrapText="1"/>
    </xf>
    <xf numFmtId="2" fontId="102" fillId="36" borderId="18" xfId="2759" applyNumberFormat="1" applyFont="1" applyFill="1" applyBorder="1" applyAlignment="1">
      <alignment horizontal="center" vertical="center" wrapText="1"/>
    </xf>
    <xf numFmtId="165" fontId="98" fillId="36" borderId="18" xfId="1322" applyNumberFormat="1" applyFont="1" applyFill="1" applyBorder="1" applyAlignment="1">
      <alignment horizontal="center" vertical="center" wrapText="1"/>
    </xf>
    <xf numFmtId="0" fontId="102" fillId="36" borderId="32" xfId="0" applyFont="1" applyFill="1" applyBorder="1" applyAlignment="1">
      <alignment vertical="center" wrapText="1"/>
    </xf>
    <xf numFmtId="0" fontId="40" fillId="0" borderId="15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95" fillId="29" borderId="18" xfId="1322" applyFont="1" applyFill="1" applyBorder="1" applyAlignment="1">
      <alignment vertical="center" wrapText="1"/>
    </xf>
    <xf numFmtId="0" fontId="41" fillId="29" borderId="32" xfId="1322" applyFont="1" applyFill="1" applyBorder="1" applyAlignment="1">
      <alignment horizontal="center" vertical="center" wrapText="1"/>
    </xf>
    <xf numFmtId="181" fontId="41" fillId="29" borderId="39" xfId="2759" applyNumberFormat="1" applyFont="1" applyFill="1" applyBorder="1" applyAlignment="1">
      <alignment horizontal="center" vertical="center" wrapText="1"/>
    </xf>
    <xf numFmtId="0" fontId="96" fillId="36" borderId="16" xfId="0" applyFont="1" applyFill="1" applyBorder="1" applyAlignment="1">
      <alignment vertical="center" wrapText="1"/>
    </xf>
    <xf numFmtId="0" fontId="19" fillId="36" borderId="23" xfId="1322" applyFont="1" applyFill="1" applyBorder="1" applyAlignment="1">
      <alignment horizontal="center" vertical="center" wrapText="1"/>
    </xf>
    <xf numFmtId="181" fontId="41" fillId="36" borderId="23" xfId="2759" applyNumberFormat="1" applyFont="1" applyFill="1" applyBorder="1" applyAlignment="1">
      <alignment horizontal="center" vertical="center" wrapText="1"/>
    </xf>
    <xf numFmtId="165" fontId="41" fillId="36" borderId="32" xfId="1322" applyNumberFormat="1" applyFont="1" applyFill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181" fontId="41" fillId="29" borderId="36" xfId="2759" applyNumberFormat="1" applyFont="1" applyFill="1" applyBorder="1" applyAlignment="1">
      <alignment horizontal="center" vertical="center" wrapText="1"/>
    </xf>
    <xf numFmtId="0" fontId="102" fillId="0" borderId="21" xfId="0" applyFont="1" applyBorder="1" applyAlignment="1">
      <alignment vertical="center" wrapText="1"/>
    </xf>
    <xf numFmtId="0" fontId="19" fillId="29" borderId="21" xfId="1322" applyFont="1" applyFill="1" applyBorder="1" applyAlignment="1">
      <alignment horizontal="right" vertical="center" wrapText="1"/>
    </xf>
    <xf numFmtId="0" fontId="102" fillId="0" borderId="33" xfId="0" applyFont="1" applyBorder="1" applyAlignment="1">
      <alignment horizontal="center" vertical="center" wrapText="1"/>
    </xf>
    <xf numFmtId="0" fontId="41" fillId="29" borderId="16" xfId="1322" applyFont="1" applyFill="1" applyBorder="1" applyAlignment="1">
      <alignment horizontal="center" vertical="center" wrapText="1"/>
    </xf>
    <xf numFmtId="165" fontId="41" fillId="29" borderId="32" xfId="1322" applyNumberFormat="1" applyFont="1" applyFill="1" applyBorder="1" applyAlignment="1">
      <alignment horizontal="center" vertical="center" wrapText="1"/>
    </xf>
    <xf numFmtId="0" fontId="97" fillId="0" borderId="15" xfId="0" applyFont="1" applyBorder="1" applyAlignment="1">
      <alignment vertical="top" wrapText="1"/>
    </xf>
    <xf numFmtId="0" fontId="41" fillId="0" borderId="32" xfId="0" applyFont="1" applyBorder="1" applyAlignment="1">
      <alignment horizontal="center" vertical="center" wrapText="1"/>
    </xf>
    <xf numFmtId="0" fontId="97" fillId="0" borderId="32" xfId="0" applyFont="1" applyBorder="1" applyAlignment="1">
      <alignment horizontal="center" vertical="center" wrapText="1"/>
    </xf>
    <xf numFmtId="0" fontId="96" fillId="0" borderId="15" xfId="0" applyFont="1" applyBorder="1" applyAlignment="1">
      <alignment horizontal="center" vertical="center" wrapText="1"/>
    </xf>
    <xf numFmtId="0" fontId="95" fillId="29" borderId="18" xfId="1322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41" fillId="29" borderId="15" xfId="1322" applyFont="1" applyFill="1" applyBorder="1" applyAlignment="1">
      <alignment horizontal="left" wrapText="1"/>
    </xf>
    <xf numFmtId="0" fontId="97" fillId="0" borderId="15" xfId="0" applyFont="1" applyBorder="1" applyAlignment="1">
      <alignment horizontal="left" vertical="top" wrapText="1"/>
    </xf>
    <xf numFmtId="0" fontId="97" fillId="0" borderId="39" xfId="0" applyFont="1" applyBorder="1" applyAlignment="1">
      <alignment horizontal="center" vertical="center" wrapText="1"/>
    </xf>
    <xf numFmtId="0" fontId="0" fillId="0" borderId="16" xfId="0" applyBorder="1"/>
    <xf numFmtId="0" fontId="95" fillId="29" borderId="18" xfId="132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5" fillId="35" borderId="32" xfId="0" applyFont="1" applyFill="1" applyBorder="1" applyAlignment="1">
      <alignment vertical="center" wrapText="1"/>
    </xf>
    <xf numFmtId="0" fontId="96" fillId="35" borderId="32" xfId="0" applyFont="1" applyFill="1" applyBorder="1" applyAlignment="1">
      <alignment vertical="center" wrapText="1"/>
    </xf>
    <xf numFmtId="0" fontId="102" fillId="0" borderId="39" xfId="0" applyFont="1" applyBorder="1" applyAlignment="1">
      <alignment horizontal="center" vertical="center" wrapText="1"/>
    </xf>
    <xf numFmtId="0" fontId="97" fillId="0" borderId="39" xfId="0" applyFont="1" applyBorder="1" applyAlignment="1">
      <alignment vertical="center" wrapText="1"/>
    </xf>
    <xf numFmtId="0" fontId="96" fillId="35" borderId="16" xfId="0" applyFont="1" applyFill="1" applyBorder="1" applyAlignment="1">
      <alignment horizontal="center" vertical="center" wrapText="1"/>
    </xf>
    <xf numFmtId="0" fontId="95" fillId="36" borderId="16" xfId="0" applyFont="1" applyFill="1" applyBorder="1" applyAlignment="1">
      <alignment horizontal="center" vertical="center" wrapText="1"/>
    </xf>
    <xf numFmtId="0" fontId="95" fillId="36" borderId="23" xfId="0" applyFont="1" applyFill="1" applyBorder="1" applyAlignment="1">
      <alignment horizontal="center" vertical="center" wrapText="1"/>
    </xf>
    <xf numFmtId="0" fontId="95" fillId="36" borderId="32" xfId="0" applyFont="1" applyFill="1" applyBorder="1" applyAlignment="1">
      <alignment horizontal="center" vertical="center" wrapText="1"/>
    </xf>
    <xf numFmtId="0" fontId="101" fillId="29" borderId="0" xfId="1322" applyFont="1" applyFill="1" applyBorder="1" applyAlignment="1">
      <alignment horizontal="center" vertical="center" wrapText="1"/>
    </xf>
    <xf numFmtId="0" fontId="98" fillId="35" borderId="32" xfId="0" applyFont="1" applyFill="1" applyBorder="1" applyAlignment="1">
      <alignment horizontal="center" vertical="center" wrapText="1"/>
    </xf>
    <xf numFmtId="0" fontId="102" fillId="29" borderId="18" xfId="1322" applyFont="1" applyFill="1" applyBorder="1" applyAlignment="1">
      <alignment horizontal="center" vertical="center"/>
    </xf>
    <xf numFmtId="0" fontId="102" fillId="29" borderId="0" xfId="1322" applyFont="1" applyFill="1" applyBorder="1" applyAlignment="1">
      <alignment horizontal="center" vertical="center"/>
    </xf>
    <xf numFmtId="0" fontId="20" fillId="29" borderId="15" xfId="132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/>
    <xf numFmtId="0" fontId="41" fillId="36" borderId="15" xfId="0" applyFont="1" applyFill="1" applyBorder="1" applyAlignment="1">
      <alignment horizontal="left" vertical="top" wrapText="1"/>
    </xf>
    <xf numFmtId="0" fontId="40" fillId="0" borderId="0" xfId="0" applyFont="1" applyBorder="1" applyAlignment="1">
      <alignment wrapText="1"/>
    </xf>
    <xf numFmtId="0" fontId="68" fillId="36" borderId="15" xfId="0" applyFont="1" applyFill="1" applyBorder="1" applyAlignment="1">
      <alignment horizontal="center" vertical="center" wrapText="1"/>
    </xf>
    <xf numFmtId="165" fontId="41" fillId="36" borderId="34" xfId="0" applyNumberFormat="1" applyFont="1" applyFill="1" applyBorder="1" applyAlignment="1">
      <alignment horizontal="center" vertical="center" wrapText="1"/>
    </xf>
    <xf numFmtId="0" fontId="111" fillId="36" borderId="15" xfId="0" applyFont="1" applyFill="1" applyBorder="1" applyAlignment="1">
      <alignment horizontal="center" vertical="center"/>
    </xf>
    <xf numFmtId="0" fontId="88" fillId="0" borderId="15" xfId="0" applyFont="1" applyBorder="1" applyAlignment="1">
      <alignment horizontal="left" vertical="center" wrapText="1"/>
    </xf>
    <xf numFmtId="0" fontId="97" fillId="0" borderId="39" xfId="0" applyFont="1" applyBorder="1" applyAlignment="1">
      <alignment vertical="top" wrapText="1"/>
    </xf>
    <xf numFmtId="0" fontId="98" fillId="36" borderId="16" xfId="0" applyFont="1" applyFill="1" applyBorder="1" applyAlignment="1">
      <alignment vertical="center" wrapText="1"/>
    </xf>
    <xf numFmtId="0" fontId="102" fillId="0" borderId="32" xfId="0" applyFont="1" applyBorder="1" applyAlignment="1">
      <alignment vertical="center" wrapText="1"/>
    </xf>
    <xf numFmtId="0" fontId="0" fillId="0" borderId="0" xfId="0"/>
    <xf numFmtId="0" fontId="97" fillId="35" borderId="34" xfId="1322" applyFont="1" applyFill="1" applyBorder="1" applyAlignment="1">
      <alignment horizontal="center" vertical="center" wrapText="1"/>
    </xf>
    <xf numFmtId="0" fontId="103" fillId="34" borderId="18" xfId="1322" applyFont="1" applyFill="1" applyBorder="1" applyAlignment="1">
      <alignment horizontal="center" vertical="center" wrapText="1"/>
    </xf>
    <xf numFmtId="181" fontId="131" fillId="29" borderId="23" xfId="1322" applyNumberFormat="1" applyFont="1" applyFill="1" applyBorder="1" applyAlignment="1">
      <alignment horizontal="center" vertical="center" wrapText="1"/>
    </xf>
    <xf numFmtId="0" fontId="127" fillId="34" borderId="23" xfId="0" applyFont="1" applyFill="1" applyBorder="1" applyAlignment="1">
      <alignment horizontal="center" vertical="center"/>
    </xf>
    <xf numFmtId="0" fontId="103" fillId="36" borderId="18" xfId="1322" applyFont="1" applyFill="1" applyBorder="1" applyAlignment="1">
      <alignment horizontal="center" vertical="center" wrapText="1"/>
    </xf>
    <xf numFmtId="10" fontId="95" fillId="36" borderId="23" xfId="1779" applyNumberFormat="1" applyFont="1" applyFill="1" applyBorder="1" applyAlignment="1">
      <alignment horizontal="center" vertical="center"/>
    </xf>
    <xf numFmtId="0" fontId="2" fillId="36" borderId="0" xfId="1286" applyFill="1" applyAlignment="1">
      <alignment vertical="center"/>
    </xf>
    <xf numFmtId="0" fontId="41" fillId="29" borderId="32" xfId="0" applyFont="1" applyFill="1" applyBorder="1" applyAlignment="1">
      <alignment horizontal="center" vertical="center" wrapText="1"/>
    </xf>
    <xf numFmtId="0" fontId="41" fillId="29" borderId="32" xfId="1316" applyFont="1" applyFill="1" applyBorder="1" applyAlignment="1">
      <alignment horizontal="center" vertical="center" wrapText="1"/>
    </xf>
    <xf numFmtId="0" fontId="101" fillId="34" borderId="39" xfId="0" applyFont="1" applyFill="1" applyBorder="1" applyAlignment="1">
      <alignment horizontal="center" vertical="center"/>
    </xf>
    <xf numFmtId="0" fontId="97" fillId="34" borderId="42" xfId="0" applyFont="1" applyFill="1" applyBorder="1" applyAlignment="1">
      <alignment horizontal="center" vertical="center"/>
    </xf>
    <xf numFmtId="0" fontId="95" fillId="35" borderId="15" xfId="0" applyFont="1" applyFill="1" applyBorder="1" applyAlignment="1">
      <alignment horizontal="center" vertical="center"/>
    </xf>
    <xf numFmtId="0" fontId="94" fillId="35" borderId="15" xfId="1322" applyFont="1" applyFill="1" applyBorder="1" applyAlignment="1">
      <alignment horizontal="center" vertical="center" wrapText="1"/>
    </xf>
    <xf numFmtId="0" fontId="98" fillId="36" borderId="32" xfId="1322" applyFont="1" applyFill="1" applyBorder="1" applyAlignment="1">
      <alignment horizontal="center" vertical="center" wrapText="1"/>
    </xf>
    <xf numFmtId="165" fontId="97" fillId="0" borderId="15" xfId="0" applyNumberFormat="1" applyFont="1" applyBorder="1" applyAlignment="1">
      <alignment horizontal="center" vertical="center" wrapText="1"/>
    </xf>
    <xf numFmtId="0" fontId="68" fillId="29" borderId="15" xfId="1322" applyFont="1" applyFill="1" applyBorder="1" applyAlignment="1">
      <alignment horizontal="center" vertical="center" wrapText="1"/>
    </xf>
    <xf numFmtId="165" fontId="19" fillId="27" borderId="15" xfId="1322" applyNumberFormat="1" applyFont="1" applyFill="1" applyBorder="1" applyAlignment="1">
      <alignment horizontal="center" vertical="center" wrapText="1"/>
    </xf>
    <xf numFmtId="0" fontId="68" fillId="34" borderId="15" xfId="1322" applyFont="1" applyFill="1" applyBorder="1" applyAlignment="1">
      <alignment horizontal="center" vertical="center" wrapText="1"/>
    </xf>
    <xf numFmtId="0" fontId="41" fillId="34" borderId="42" xfId="1322" applyFont="1" applyFill="1" applyBorder="1" applyAlignment="1">
      <alignment horizontal="center" vertical="center" wrapText="1"/>
    </xf>
    <xf numFmtId="0" fontId="69" fillId="27" borderId="15" xfId="1322" applyFont="1" applyFill="1" applyBorder="1" applyAlignment="1">
      <alignment horizontal="center" vertical="center" wrapText="1"/>
    </xf>
    <xf numFmtId="0" fontId="41" fillId="34" borderId="33" xfId="1322" applyFont="1" applyFill="1" applyBorder="1" applyAlignment="1">
      <alignment horizontal="center" vertical="center" wrapText="1"/>
    </xf>
    <xf numFmtId="0" fontId="102" fillId="0" borderId="19" xfId="0" applyFont="1" applyBorder="1" applyAlignment="1">
      <alignment vertical="center" wrapText="1"/>
    </xf>
    <xf numFmtId="165" fontId="96" fillId="35" borderId="41" xfId="0" applyNumberFormat="1" applyFont="1" applyFill="1" applyBorder="1" applyAlignment="1">
      <alignment vertical="center" wrapText="1"/>
    </xf>
    <xf numFmtId="0" fontId="41" fillId="29" borderId="17" xfId="1322" applyFont="1" applyFill="1" applyBorder="1" applyAlignment="1">
      <alignment horizontal="center" vertical="center" wrapText="1"/>
    </xf>
    <xf numFmtId="165" fontId="41" fillId="29" borderId="42" xfId="1322" applyNumberFormat="1" applyFont="1" applyFill="1" applyBorder="1" applyAlignment="1">
      <alignment horizontal="center" vertical="center" wrapText="1"/>
    </xf>
    <xf numFmtId="0" fontId="102" fillId="34" borderId="16" xfId="0" applyFont="1" applyFill="1" applyBorder="1" applyAlignment="1">
      <alignment vertical="center" wrapText="1"/>
    </xf>
    <xf numFmtId="0" fontId="102" fillId="34" borderId="32" xfId="0" applyFont="1" applyFill="1" applyBorder="1" applyAlignment="1">
      <alignment vertical="center" wrapText="1"/>
    </xf>
    <xf numFmtId="0" fontId="71" fillId="27" borderId="34" xfId="1322" applyFont="1" applyFill="1" applyBorder="1" applyAlignment="1">
      <alignment horizontal="center" vertical="center" wrapText="1"/>
    </xf>
    <xf numFmtId="165" fontId="41" fillId="29" borderId="33" xfId="1322" applyNumberFormat="1" applyFont="1" applyFill="1" applyBorder="1" applyAlignment="1">
      <alignment horizontal="center" vertical="center" wrapText="1"/>
    </xf>
    <xf numFmtId="165" fontId="20" fillId="27" borderId="15" xfId="1322" applyNumberFormat="1" applyFont="1" applyFill="1" applyBorder="1" applyAlignment="1">
      <alignment horizontal="center" vertical="center" wrapText="1"/>
    </xf>
    <xf numFmtId="165" fontId="97" fillId="36" borderId="15" xfId="1322" applyNumberFormat="1" applyFont="1" applyFill="1" applyBorder="1" applyAlignment="1">
      <alignment horizontal="center" vertical="center" wrapText="1"/>
    </xf>
    <xf numFmtId="0" fontId="102" fillId="36" borderId="15" xfId="0" applyFont="1" applyFill="1" applyBorder="1" applyAlignment="1">
      <alignment horizontal="center" vertical="center"/>
    </xf>
    <xf numFmtId="165" fontId="102" fillId="0" borderId="15" xfId="0" applyNumberFormat="1" applyFont="1" applyBorder="1" applyAlignment="1">
      <alignment horizontal="center" vertical="center" wrapText="1"/>
    </xf>
    <xf numFmtId="0" fontId="102" fillId="0" borderId="16" xfId="0" applyFont="1" applyBorder="1" applyAlignment="1">
      <alignment vertical="center" wrapText="1"/>
    </xf>
    <xf numFmtId="0" fontId="41" fillId="29" borderId="19" xfId="1322" applyFont="1" applyFill="1" applyBorder="1" applyAlignment="1">
      <alignment horizontal="center" vertical="center" wrapText="1"/>
    </xf>
    <xf numFmtId="0" fontId="41" fillId="29" borderId="20" xfId="1322" applyFont="1" applyFill="1" applyBorder="1" applyAlignment="1">
      <alignment horizontal="center" vertical="center" wrapText="1"/>
    </xf>
    <xf numFmtId="0" fontId="71" fillId="29" borderId="15" xfId="1322" applyFont="1" applyFill="1" applyBorder="1" applyAlignment="1">
      <alignment horizontal="center" vertical="center" wrapText="1"/>
    </xf>
    <xf numFmtId="165" fontId="102" fillId="0" borderId="39" xfId="0" applyNumberFormat="1" applyFont="1" applyBorder="1" applyAlignment="1">
      <alignment horizontal="center" vertical="center" wrapText="1"/>
    </xf>
    <xf numFmtId="0" fontId="103" fillId="35" borderId="15" xfId="0" applyFont="1" applyFill="1" applyBorder="1" applyAlignment="1">
      <alignment vertical="center" wrapText="1"/>
    </xf>
    <xf numFmtId="0" fontId="0" fillId="29" borderId="19" xfId="0" applyFont="1" applyFill="1" applyBorder="1" applyAlignment="1">
      <alignment horizontal="center" vertical="center" wrapText="1"/>
    </xf>
    <xf numFmtId="165" fontId="20" fillId="36" borderId="15" xfId="1322" applyNumberFormat="1" applyFont="1" applyFill="1" applyBorder="1" applyAlignment="1">
      <alignment horizontal="center" vertical="center" wrapText="1"/>
    </xf>
    <xf numFmtId="0" fontId="103" fillId="35" borderId="34" xfId="0" applyFont="1" applyFill="1" applyBorder="1" applyAlignment="1">
      <alignment horizontal="center" vertical="center" wrapText="1"/>
    </xf>
    <xf numFmtId="0" fontId="4" fillId="29" borderId="15" xfId="0" applyFont="1" applyFill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96" fillId="35" borderId="15" xfId="0" applyNumberFormat="1" applyFont="1" applyFill="1" applyBorder="1" applyAlignment="1">
      <alignment vertical="center" wrapText="1"/>
    </xf>
    <xf numFmtId="0" fontId="101" fillId="34" borderId="15" xfId="0" applyFont="1" applyFill="1" applyBorder="1" applyAlignment="1">
      <alignment horizontal="center" vertical="center"/>
    </xf>
    <xf numFmtId="0" fontId="97" fillId="34" borderId="32" xfId="0" applyFont="1" applyFill="1" applyBorder="1" applyAlignment="1">
      <alignment vertical="center"/>
    </xf>
    <xf numFmtId="0" fontId="101" fillId="34" borderId="39" xfId="1322" applyFont="1" applyFill="1" applyBorder="1" applyAlignment="1">
      <alignment horizontal="center" vertical="center" wrapText="1"/>
    </xf>
    <xf numFmtId="165" fontId="97" fillId="34" borderId="32" xfId="1322" applyNumberFormat="1" applyFont="1" applyFill="1" applyBorder="1" applyAlignment="1">
      <alignment horizontal="center" vertical="center" wrapText="1"/>
    </xf>
    <xf numFmtId="0" fontId="101" fillId="36" borderId="15" xfId="1322" applyFont="1" applyFill="1" applyBorder="1" applyAlignment="1">
      <alignment horizontal="center" vertical="center" wrapText="1"/>
    </xf>
    <xf numFmtId="165" fontId="98" fillId="36" borderId="32" xfId="1322" applyNumberFormat="1" applyFont="1" applyFill="1" applyBorder="1" applyAlignment="1">
      <alignment horizontal="center" vertical="center" wrapText="1"/>
    </xf>
    <xf numFmtId="0" fontId="101" fillId="34" borderId="15" xfId="1322" applyFont="1" applyFill="1" applyBorder="1" applyAlignment="1">
      <alignment horizontal="center" vertical="center" wrapText="1"/>
    </xf>
    <xf numFmtId="165" fontId="97" fillId="34" borderId="36" xfId="1322" applyNumberFormat="1" applyFont="1" applyFill="1" applyBorder="1" applyAlignment="1">
      <alignment horizontal="center" vertical="center" wrapText="1"/>
    </xf>
    <xf numFmtId="0" fontId="2" fillId="35" borderId="32" xfId="1286" applyFont="1" applyFill="1" applyBorder="1" applyAlignment="1">
      <alignment vertical="center"/>
    </xf>
    <xf numFmtId="165" fontId="97" fillId="34" borderId="42" xfId="1322" applyNumberFormat="1" applyFont="1" applyFill="1" applyBorder="1" applyAlignment="1">
      <alignment horizontal="center" vertical="center" wrapText="1"/>
    </xf>
    <xf numFmtId="165" fontId="98" fillId="36" borderId="42" xfId="1322" applyNumberFormat="1" applyFont="1" applyFill="1" applyBorder="1" applyAlignment="1">
      <alignment horizontal="center" vertical="center" wrapText="1"/>
    </xf>
    <xf numFmtId="0" fontId="2" fillId="35" borderId="42" xfId="1286" applyFont="1" applyFill="1" applyBorder="1" applyAlignment="1">
      <alignment vertical="center"/>
    </xf>
    <xf numFmtId="0" fontId="20" fillId="0" borderId="15" xfId="0" applyFont="1" applyBorder="1" applyAlignment="1">
      <alignment horizontal="center" vertical="center" wrapText="1"/>
    </xf>
    <xf numFmtId="0" fontId="97" fillId="36" borderId="0" xfId="0" applyFont="1" applyFill="1" applyBorder="1" applyAlignment="1">
      <alignment horizontal="center" vertical="center" wrapText="1"/>
    </xf>
    <xf numFmtId="0" fontId="98" fillId="0" borderId="15" xfId="0" applyFont="1" applyBorder="1" applyAlignment="1">
      <alignment horizontal="center" vertical="center" wrapText="1"/>
    </xf>
    <xf numFmtId="0" fontId="68" fillId="34" borderId="39" xfId="1322" applyFont="1" applyFill="1" applyBorder="1" applyAlignment="1">
      <alignment horizontal="center" vertical="center" wrapText="1"/>
    </xf>
    <xf numFmtId="0" fontId="103" fillId="35" borderId="15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97" fillId="0" borderId="0" xfId="0" applyFont="1" applyBorder="1" applyAlignment="1">
      <alignment horizontal="left" vertical="center" wrapText="1"/>
    </xf>
    <xf numFmtId="165" fontId="41" fillId="0" borderId="36" xfId="0" applyNumberFormat="1" applyFont="1" applyBorder="1" applyAlignment="1">
      <alignment horizontal="center" vertical="center" wrapText="1"/>
    </xf>
    <xf numFmtId="0" fontId="102" fillId="0" borderId="20" xfId="0" applyFont="1" applyBorder="1" applyAlignment="1">
      <alignment vertical="center" wrapText="1"/>
    </xf>
    <xf numFmtId="165" fontId="96" fillId="35" borderId="34" xfId="0" applyNumberFormat="1" applyFont="1" applyFill="1" applyBorder="1" applyAlignment="1">
      <alignment horizontal="center" vertical="center" wrapText="1"/>
    </xf>
    <xf numFmtId="0" fontId="20" fillId="29" borderId="17" xfId="1322" applyFont="1" applyFill="1" applyBorder="1" applyAlignment="1">
      <alignment horizontal="center" vertical="center" wrapText="1"/>
    </xf>
    <xf numFmtId="0" fontId="96" fillId="0" borderId="16" xfId="0" applyFont="1" applyBorder="1" applyAlignment="1">
      <alignment vertical="center" wrapText="1"/>
    </xf>
    <xf numFmtId="0" fontId="46" fillId="34" borderId="39" xfId="1322" applyFont="1" applyFill="1" applyBorder="1" applyAlignment="1">
      <alignment horizontal="center" vertical="center" wrapText="1"/>
    </xf>
    <xf numFmtId="0" fontId="96" fillId="34" borderId="16" xfId="0" applyFont="1" applyFill="1" applyBorder="1" applyAlignment="1">
      <alignment vertical="center" wrapText="1"/>
    </xf>
    <xf numFmtId="0" fontId="20" fillId="29" borderId="16" xfId="1322" applyFont="1" applyFill="1" applyBorder="1" applyAlignment="1">
      <alignment horizontal="center" vertical="center" wrapText="1"/>
    </xf>
    <xf numFmtId="0" fontId="103" fillId="36" borderId="15" xfId="0" applyFont="1" applyFill="1" applyBorder="1" applyAlignment="1">
      <alignment vertical="center" wrapText="1"/>
    </xf>
    <xf numFmtId="0" fontId="20" fillId="36" borderId="17" xfId="1322" applyFont="1" applyFill="1" applyBorder="1" applyAlignment="1">
      <alignment horizontal="center" vertical="center" wrapText="1"/>
    </xf>
    <xf numFmtId="165" fontId="96" fillId="35" borderId="15" xfId="0" applyNumberFormat="1" applyFont="1" applyFill="1" applyBorder="1" applyAlignment="1">
      <alignment horizontal="center" vertical="center" wrapText="1"/>
    </xf>
    <xf numFmtId="0" fontId="127" fillId="35" borderId="15" xfId="1322" applyFont="1" applyFill="1" applyBorder="1" applyAlignment="1">
      <alignment horizontal="center" vertical="center" wrapText="1"/>
    </xf>
    <xf numFmtId="0" fontId="127" fillId="34" borderId="15" xfId="1322" applyFont="1" applyFill="1" applyBorder="1" applyAlignment="1">
      <alignment horizontal="center" vertical="center" wrapText="1"/>
    </xf>
    <xf numFmtId="165" fontId="41" fillId="29" borderId="34" xfId="1322" applyNumberFormat="1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left" vertical="center" wrapText="1"/>
    </xf>
    <xf numFmtId="165" fontId="127" fillId="34" borderId="42" xfId="1322" applyNumberFormat="1" applyFont="1" applyFill="1" applyBorder="1" applyAlignment="1">
      <alignment horizontal="center" vertical="center" wrapText="1"/>
    </xf>
    <xf numFmtId="165" fontId="131" fillId="29" borderId="32" xfId="1322" applyNumberFormat="1" applyFont="1" applyFill="1" applyBorder="1" applyAlignment="1">
      <alignment horizontal="center" vertical="center" wrapText="1"/>
    </xf>
    <xf numFmtId="0" fontId="127" fillId="34" borderId="32" xfId="0" applyFont="1" applyFill="1" applyBorder="1" applyAlignment="1">
      <alignment vertical="center"/>
    </xf>
    <xf numFmtId="165" fontId="127" fillId="34" borderId="32" xfId="1322" applyNumberFormat="1" applyFont="1" applyFill="1" applyBorder="1" applyAlignment="1">
      <alignment horizontal="center" vertical="center" wrapText="1"/>
    </xf>
    <xf numFmtId="0" fontId="127" fillId="36" borderId="15" xfId="1322" applyFont="1" applyFill="1" applyBorder="1" applyAlignment="1">
      <alignment horizontal="center" vertical="center" wrapText="1"/>
    </xf>
    <xf numFmtId="165" fontId="103" fillId="36" borderId="42" xfId="1322" applyNumberFormat="1" applyFont="1" applyFill="1" applyBorder="1" applyAlignment="1">
      <alignment horizontal="center" vertical="center" wrapText="1"/>
    </xf>
    <xf numFmtId="0" fontId="127" fillId="34" borderId="15" xfId="0" applyFont="1" applyFill="1" applyBorder="1" applyAlignment="1">
      <alignment horizontal="center" vertical="center"/>
    </xf>
    <xf numFmtId="0" fontId="2" fillId="36" borderId="32" xfId="1286" applyFont="1" applyFill="1" applyBorder="1" applyAlignment="1">
      <alignment vertical="center"/>
    </xf>
    <xf numFmtId="10" fontId="48" fillId="0" borderId="16" xfId="0" applyNumberFormat="1" applyFont="1" applyBorder="1" applyAlignment="1">
      <alignment horizontal="right" vertical="center" wrapText="1"/>
    </xf>
    <xf numFmtId="10" fontId="48" fillId="0" borderId="23" xfId="0" applyNumberFormat="1" applyFont="1" applyBorder="1" applyAlignment="1">
      <alignment vertical="center" wrapText="1"/>
    </xf>
    <xf numFmtId="10" fontId="48" fillId="0" borderId="32" xfId="0" applyNumberFormat="1" applyFont="1" applyBorder="1" applyAlignment="1">
      <alignment vertical="center" wrapText="1"/>
    </xf>
    <xf numFmtId="175" fontId="40" fillId="31" borderId="15" xfId="2756" applyNumberFormat="1" applyFont="1" applyFill="1" applyBorder="1" applyAlignment="1">
      <alignment vertical="center" wrapText="1"/>
    </xf>
    <xf numFmtId="0" fontId="40" fillId="31" borderId="15" xfId="1337" applyFont="1" applyFill="1" applyBorder="1" applyAlignment="1">
      <alignment horizontal="justify" vertical="center" wrapText="1"/>
    </xf>
    <xf numFmtId="165" fontId="41" fillId="36" borderId="15" xfId="1262" applyNumberFormat="1" applyFont="1" applyFill="1" applyBorder="1" applyAlignment="1">
      <alignment horizontal="center" vertical="center" wrapText="1"/>
    </xf>
    <xf numFmtId="165" fontId="97" fillId="36" borderId="15" xfId="2779" applyNumberFormat="1" applyFont="1" applyFill="1" applyBorder="1" applyAlignment="1">
      <alignment horizontal="center" vertical="center" wrapText="1"/>
    </xf>
    <xf numFmtId="0" fontId="0" fillId="35" borderId="0" xfId="0" applyFill="1"/>
    <xf numFmtId="165" fontId="102" fillId="36" borderId="39" xfId="0" applyNumberFormat="1" applyFont="1" applyFill="1" applyBorder="1" applyAlignment="1">
      <alignment horizontal="center" vertical="center" wrapText="1"/>
    </xf>
    <xf numFmtId="0" fontId="114" fillId="35" borderId="0" xfId="1288" applyFont="1" applyFill="1"/>
    <xf numFmtId="0" fontId="2" fillId="35" borderId="0" xfId="1300" applyFill="1"/>
    <xf numFmtId="0" fontId="97" fillId="0" borderId="15" xfId="0" applyFont="1" applyBorder="1" applyAlignment="1">
      <alignment horizontal="center" wrapText="1"/>
    </xf>
    <xf numFmtId="1" fontId="87" fillId="36" borderId="15" xfId="0" applyNumberFormat="1" applyFont="1" applyFill="1" applyBorder="1" applyAlignment="1">
      <alignment horizontal="center" vertical="center"/>
    </xf>
    <xf numFmtId="0" fontId="102" fillId="36" borderId="18" xfId="0" applyFont="1" applyFill="1" applyBorder="1" applyAlignment="1">
      <alignment horizontal="center" vertical="center" wrapText="1"/>
    </xf>
    <xf numFmtId="0" fontId="41" fillId="36" borderId="34" xfId="1322" applyFont="1" applyFill="1" applyBorder="1" applyAlignment="1">
      <alignment horizontal="center" vertical="center" wrapText="1"/>
    </xf>
    <xf numFmtId="165" fontId="41" fillId="36" borderId="34" xfId="2218" applyNumberFormat="1" applyFont="1" applyFill="1" applyBorder="1" applyAlignment="1">
      <alignment horizontal="center" vertical="center" wrapText="1"/>
    </xf>
    <xf numFmtId="165" fontId="102" fillId="36" borderId="34" xfId="0" applyNumberFormat="1" applyFont="1" applyFill="1" applyBorder="1" applyAlignment="1">
      <alignment horizontal="center" vertical="center" wrapText="1"/>
    </xf>
    <xf numFmtId="0" fontId="88" fillId="0" borderId="15" xfId="0" applyFont="1" applyBorder="1" applyAlignment="1">
      <alignment horizontal="center" vertical="center"/>
    </xf>
    <xf numFmtId="0" fontId="52" fillId="0" borderId="15" xfId="0" applyFont="1" applyBorder="1" applyAlignment="1">
      <alignment horizontal="left" vertical="center" wrapText="1"/>
    </xf>
    <xf numFmtId="165" fontId="46" fillId="35" borderId="15" xfId="2759" applyNumberFormat="1" applyFont="1" applyFill="1" applyBorder="1" applyAlignment="1">
      <alignment horizontal="center" vertical="center" wrapText="1"/>
    </xf>
    <xf numFmtId="0" fontId="93" fillId="34" borderId="20" xfId="0" applyFont="1" applyFill="1" applyBorder="1" applyAlignment="1">
      <alignment horizontal="center" vertical="center"/>
    </xf>
    <xf numFmtId="0" fontId="93" fillId="34" borderId="33" xfId="0" applyFont="1" applyFill="1" applyBorder="1"/>
    <xf numFmtId="0" fontId="101" fillId="34" borderId="19" xfId="1322" applyFont="1" applyFill="1" applyBorder="1" applyAlignment="1">
      <alignment horizontal="center" vertical="center" wrapText="1"/>
    </xf>
    <xf numFmtId="0" fontId="96" fillId="34" borderId="41" xfId="1322" applyFont="1" applyFill="1" applyBorder="1" applyAlignment="1">
      <alignment horizontal="right" vertical="center" wrapText="1"/>
    </xf>
    <xf numFmtId="0" fontId="0" fillId="0" borderId="16" xfId="0" applyBorder="1" applyAlignment="1">
      <alignment horizontal="center" vertical="center"/>
    </xf>
    <xf numFmtId="165" fontId="91" fillId="0" borderId="32" xfId="0" applyNumberFormat="1" applyFont="1" applyBorder="1"/>
    <xf numFmtId="0" fontId="96" fillId="34" borderId="33" xfId="1322" applyFont="1" applyFill="1" applyBorder="1" applyAlignment="1">
      <alignment horizontal="right" vertical="center" wrapText="1"/>
    </xf>
    <xf numFmtId="0" fontId="88" fillId="0" borderId="15" xfId="0" applyFont="1" applyBorder="1" applyAlignment="1">
      <alignment horizontal="center"/>
    </xf>
    <xf numFmtId="165" fontId="0" fillId="0" borderId="32" xfId="0" applyNumberFormat="1" applyBorder="1"/>
    <xf numFmtId="0" fontId="99" fillId="0" borderId="16" xfId="0" applyFont="1" applyBorder="1" applyAlignment="1">
      <alignment horizontal="center" vertical="center"/>
    </xf>
    <xf numFmtId="165" fontId="93" fillId="0" borderId="32" xfId="0" applyNumberFormat="1" applyFont="1" applyBorder="1"/>
    <xf numFmtId="0" fontId="103" fillId="34" borderId="19" xfId="1322" applyFont="1" applyFill="1" applyBorder="1" applyAlignment="1">
      <alignment horizontal="center" vertical="center" wrapText="1"/>
    </xf>
    <xf numFmtId="165" fontId="96" fillId="34" borderId="33" xfId="1322" applyNumberFormat="1" applyFont="1" applyFill="1" applyBorder="1" applyAlignment="1">
      <alignment horizontal="center" vertical="center" wrapText="1"/>
    </xf>
    <xf numFmtId="0" fontId="95" fillId="29" borderId="42" xfId="1322" applyFont="1" applyFill="1" applyBorder="1" applyAlignment="1">
      <alignment horizontal="center" vertical="center" wrapText="1"/>
    </xf>
    <xf numFmtId="0" fontId="101" fillId="29" borderId="41" xfId="1322" applyFont="1" applyFill="1" applyBorder="1" applyAlignment="1">
      <alignment horizontal="center" vertical="center" wrapText="1"/>
    </xf>
    <xf numFmtId="0" fontId="101" fillId="29" borderId="20" xfId="1322" applyFont="1" applyFill="1" applyBorder="1" applyAlignment="1">
      <alignment horizontal="center" vertical="center"/>
    </xf>
    <xf numFmtId="0" fontId="89" fillId="35" borderId="34" xfId="0" applyFont="1" applyFill="1" applyBorder="1" applyAlignment="1">
      <alignment horizontal="center" vertical="center"/>
    </xf>
    <xf numFmtId="0" fontId="88" fillId="35" borderId="15" xfId="0" applyFont="1" applyFill="1" applyBorder="1" applyAlignment="1">
      <alignment horizontal="left" vertical="center"/>
    </xf>
    <xf numFmtId="0" fontId="88" fillId="35" borderId="15" xfId="0" applyFont="1" applyFill="1" applyBorder="1"/>
    <xf numFmtId="0" fontId="6" fillId="34" borderId="0" xfId="0" applyFont="1" applyFill="1" applyAlignment="1">
      <alignment horizontal="center" vertical="center" wrapText="1"/>
    </xf>
    <xf numFmtId="0" fontId="98" fillId="34" borderId="0" xfId="0" applyFont="1" applyFill="1" applyAlignment="1">
      <alignment horizontal="center" vertical="center"/>
    </xf>
    <xf numFmtId="10" fontId="6" fillId="34" borderId="0" xfId="2790" applyNumberFormat="1" applyFont="1" applyFill="1" applyBorder="1" applyAlignment="1">
      <alignment horizontal="center" vertical="center"/>
    </xf>
    <xf numFmtId="0" fontId="6" fillId="34" borderId="0" xfId="0" applyFont="1" applyFill="1" applyAlignment="1">
      <alignment horizontal="center" vertical="center"/>
    </xf>
    <xf numFmtId="10" fontId="6" fillId="34" borderId="22" xfId="2790" applyNumberFormat="1" applyFont="1" applyFill="1" applyBorder="1" applyAlignment="1">
      <alignment horizontal="center" vertical="center"/>
    </xf>
    <xf numFmtId="10" fontId="91" fillId="0" borderId="21" xfId="0" applyNumberFormat="1" applyFont="1" applyBorder="1" applyAlignment="1">
      <alignment horizontal="center" vertical="center"/>
    </xf>
    <xf numFmtId="10" fontId="6" fillId="34" borderId="18" xfId="2790" applyNumberFormat="1" applyFont="1" applyFill="1" applyBorder="1" applyAlignment="1">
      <alignment horizontal="center" vertical="center"/>
    </xf>
    <xf numFmtId="9" fontId="98" fillId="36" borderId="15" xfId="2790" applyFont="1" applyFill="1" applyBorder="1" applyAlignment="1">
      <alignment horizontal="center" vertical="center"/>
    </xf>
    <xf numFmtId="9" fontId="98" fillId="36" borderId="46" xfId="2790" applyFont="1" applyFill="1" applyBorder="1" applyAlignment="1">
      <alignment horizontal="center" vertical="center"/>
    </xf>
    <xf numFmtId="10" fontId="98" fillId="34" borderId="16" xfId="2790" applyNumberFormat="1" applyFont="1" applyFill="1" applyBorder="1" applyAlignment="1">
      <alignment horizontal="center" vertical="center"/>
    </xf>
    <xf numFmtId="10" fontId="98" fillId="35" borderId="16" xfId="2790" applyNumberFormat="1" applyFont="1" applyFill="1" applyBorder="1" applyAlignment="1">
      <alignment horizontal="center" vertical="center"/>
    </xf>
    <xf numFmtId="10" fontId="98" fillId="34" borderId="23" xfId="2790" applyNumberFormat="1" applyFont="1" applyFill="1" applyBorder="1" applyAlignment="1">
      <alignment vertical="center"/>
    </xf>
    <xf numFmtId="9" fontId="98" fillId="34" borderId="23" xfId="2790" applyFont="1" applyFill="1" applyBorder="1" applyAlignment="1">
      <alignment horizontal="center" vertical="center"/>
    </xf>
    <xf numFmtId="168" fontId="98" fillId="34" borderId="23" xfId="2790" applyNumberFormat="1" applyFont="1" applyFill="1" applyBorder="1" applyAlignment="1">
      <alignment horizontal="center" vertical="center"/>
    </xf>
    <xf numFmtId="9" fontId="110" fillId="34" borderId="32" xfId="2790" applyFont="1" applyFill="1" applyBorder="1" applyAlignment="1">
      <alignment vertical="center"/>
    </xf>
    <xf numFmtId="10" fontId="98" fillId="34" borderId="23" xfId="2790" applyNumberFormat="1" applyFont="1" applyFill="1" applyBorder="1" applyAlignment="1">
      <alignment horizontal="center" vertical="center" wrapText="1"/>
    </xf>
    <xf numFmtId="10" fontId="98" fillId="34" borderId="17" xfId="2790" applyNumberFormat="1" applyFont="1" applyFill="1" applyBorder="1" applyAlignment="1">
      <alignment horizontal="center" vertical="center"/>
    </xf>
    <xf numFmtId="10" fontId="98" fillId="35" borderId="62" xfId="2790" applyNumberFormat="1" applyFont="1" applyFill="1" applyBorder="1" applyAlignment="1">
      <alignment horizontal="center" vertical="center"/>
    </xf>
    <xf numFmtId="0" fontId="98" fillId="34" borderId="0" xfId="0" applyFont="1" applyFill="1" applyAlignment="1">
      <alignment vertical="center"/>
    </xf>
    <xf numFmtId="10" fontId="98" fillId="34" borderId="0" xfId="2790" applyNumberFormat="1" applyFont="1" applyFill="1" applyBorder="1" applyAlignment="1">
      <alignment vertical="center"/>
    </xf>
    <xf numFmtId="9" fontId="98" fillId="34" borderId="0" xfId="2790" applyFont="1" applyFill="1" applyBorder="1" applyAlignment="1">
      <alignment horizontal="center" vertical="center"/>
    </xf>
    <xf numFmtId="168" fontId="98" fillId="34" borderId="0" xfId="2790" applyNumberFormat="1" applyFont="1" applyFill="1" applyBorder="1" applyAlignment="1">
      <alignment horizontal="center" vertical="center"/>
    </xf>
    <xf numFmtId="0" fontId="98" fillId="28" borderId="0" xfId="0" applyFont="1" applyFill="1" applyAlignment="1">
      <alignment horizontal="center" vertical="center" wrapText="1"/>
    </xf>
    <xf numFmtId="0" fontId="98" fillId="28" borderId="0" xfId="0" applyFont="1" applyFill="1" applyAlignment="1">
      <alignment vertical="center"/>
    </xf>
    <xf numFmtId="10" fontId="98" fillId="28" borderId="0" xfId="2790" applyNumberFormat="1" applyFont="1" applyFill="1" applyBorder="1" applyAlignment="1">
      <alignment vertical="center"/>
    </xf>
    <xf numFmtId="0" fontId="98" fillId="28" borderId="0" xfId="0" applyFont="1" applyFill="1" applyAlignment="1">
      <alignment horizontal="center" vertical="center"/>
    </xf>
    <xf numFmtId="10" fontId="98" fillId="28" borderId="0" xfId="2790" applyNumberFormat="1" applyFont="1" applyFill="1" applyBorder="1" applyAlignment="1">
      <alignment horizontal="center" vertical="center" wrapText="1"/>
    </xf>
    <xf numFmtId="10" fontId="98" fillId="27" borderId="62" xfId="2790" applyNumberFormat="1" applyFont="1" applyFill="1" applyBorder="1" applyAlignment="1">
      <alignment horizontal="center" vertical="center"/>
    </xf>
    <xf numFmtId="10" fontId="98" fillId="27" borderId="63" xfId="2790" applyNumberFormat="1" applyFont="1" applyFill="1" applyBorder="1" applyAlignment="1">
      <alignment horizontal="center" vertical="center"/>
    </xf>
    <xf numFmtId="10" fontId="98" fillId="27" borderId="63" xfId="2790" applyNumberFormat="1" applyFont="1" applyFill="1" applyBorder="1" applyAlignment="1">
      <alignment vertical="center"/>
    </xf>
    <xf numFmtId="10" fontId="98" fillId="28" borderId="51" xfId="2790" applyNumberFormat="1" applyFont="1" applyFill="1" applyBorder="1" applyAlignment="1">
      <alignment horizontal="center" vertical="center" wrapText="1"/>
    </xf>
    <xf numFmtId="10" fontId="40" fillId="0" borderId="0" xfId="2790" applyNumberFormat="1" applyFont="1" applyBorder="1" applyAlignment="1">
      <alignment vertical="center"/>
    </xf>
    <xf numFmtId="10" fontId="40" fillId="0" borderId="51" xfId="2790" applyNumberFormat="1" applyFont="1" applyBorder="1" applyAlignment="1">
      <alignment vertical="center"/>
    </xf>
    <xf numFmtId="10" fontId="40" fillId="0" borderId="0" xfId="2790" applyNumberFormat="1" applyFont="1" applyAlignment="1">
      <alignment vertical="center"/>
    </xf>
    <xf numFmtId="0" fontId="102" fillId="0" borderId="39" xfId="0" applyFont="1" applyBorder="1" applyAlignment="1">
      <alignment horizontal="center" vertical="center" wrapText="1"/>
    </xf>
    <xf numFmtId="0" fontId="96" fillId="35" borderId="39" xfId="1316" applyFont="1" applyFill="1" applyBorder="1" applyAlignment="1">
      <alignment horizontal="center" vertical="center" wrapText="1"/>
    </xf>
    <xf numFmtId="0" fontId="110" fillId="35" borderId="39" xfId="1316" applyFont="1" applyFill="1" applyBorder="1" applyAlignment="1">
      <alignment horizontal="center" vertical="center" wrapText="1"/>
    </xf>
    <xf numFmtId="0" fontId="110" fillId="35" borderId="36" xfId="1316" applyFont="1" applyFill="1" applyBorder="1" applyAlignment="1">
      <alignment horizontal="center" vertical="center" wrapText="1"/>
    </xf>
    <xf numFmtId="0" fontId="110" fillId="35" borderId="34" xfId="1316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87" fillId="35" borderId="0" xfId="0" applyFont="1" applyFill="1"/>
    <xf numFmtId="0" fontId="2" fillId="0" borderId="24" xfId="1300" applyBorder="1" applyAlignment="1">
      <alignment horizontal="center" vertical="center"/>
    </xf>
    <xf numFmtId="165" fontId="2" fillId="0" borderId="0" xfId="1300" applyNumberFormat="1"/>
    <xf numFmtId="165" fontId="2" fillId="0" borderId="25" xfId="1300" applyNumberFormat="1" applyBorder="1" applyAlignment="1">
      <alignment horizontal="center" vertical="center"/>
    </xf>
    <xf numFmtId="0" fontId="87" fillId="0" borderId="0" xfId="1300" applyFont="1" applyAlignment="1">
      <alignment wrapText="1"/>
    </xf>
    <xf numFmtId="0" fontId="87" fillId="0" borderId="0" xfId="1300" applyFont="1"/>
    <xf numFmtId="0" fontId="91" fillId="0" borderId="15" xfId="0" applyFont="1" applyBorder="1" applyAlignment="1">
      <alignment horizontal="center" vertical="center"/>
    </xf>
    <xf numFmtId="1" fontId="98" fillId="35" borderId="15" xfId="0" applyNumberFormat="1" applyFont="1" applyFill="1" applyBorder="1" applyAlignment="1">
      <alignment horizontal="center" vertical="center" wrapText="1"/>
    </xf>
    <xf numFmtId="0" fontId="0" fillId="0" borderId="0" xfId="0"/>
    <xf numFmtId="10" fontId="95" fillId="35" borderId="16" xfId="1779" applyNumberFormat="1" applyFont="1" applyFill="1" applyBorder="1" applyAlignment="1">
      <alignment horizontal="center" vertical="center"/>
    </xf>
    <xf numFmtId="165" fontId="99" fillId="0" borderId="32" xfId="0" applyNumberFormat="1" applyFont="1" applyBorder="1" applyAlignment="1">
      <alignment vertical="center"/>
    </xf>
    <xf numFmtId="0" fontId="99" fillId="34" borderId="33" xfId="0" applyFont="1" applyFill="1" applyBorder="1"/>
    <xf numFmtId="165" fontId="125" fillId="37" borderId="15" xfId="1322" applyNumberFormat="1" applyFont="1" applyFill="1" applyBorder="1" applyAlignment="1">
      <alignment horizontal="center" vertical="center" wrapText="1"/>
    </xf>
    <xf numFmtId="165" fontId="89" fillId="0" borderId="15" xfId="2763" applyNumberFormat="1" applyFont="1" applyBorder="1" applyAlignment="1">
      <alignment vertical="center" wrapText="1"/>
    </xf>
    <xf numFmtId="165" fontId="89" fillId="0" borderId="15" xfId="0" applyNumberFormat="1" applyFont="1" applyBorder="1" applyAlignment="1">
      <alignment vertical="center" wrapText="1"/>
    </xf>
    <xf numFmtId="1" fontId="94" fillId="35" borderId="15" xfId="0" applyNumberFormat="1" applyFont="1" applyFill="1" applyBorder="1" applyAlignment="1">
      <alignment horizontal="center" vertical="center"/>
    </xf>
    <xf numFmtId="0" fontId="92" fillId="35" borderId="15" xfId="0" applyFont="1" applyFill="1" applyBorder="1" applyAlignment="1">
      <alignment horizontal="center"/>
    </xf>
    <xf numFmtId="49" fontId="125" fillId="35" borderId="15" xfId="0" applyNumberFormat="1" applyFont="1" applyFill="1" applyBorder="1" applyAlignment="1">
      <alignment horizontal="center" vertical="center"/>
    </xf>
    <xf numFmtId="49" fontId="125" fillId="35" borderId="46" xfId="0" applyNumberFormat="1" applyFont="1" applyFill="1" applyBorder="1" applyAlignment="1">
      <alignment horizontal="center" vertical="center"/>
    </xf>
    <xf numFmtId="9" fontId="125" fillId="36" borderId="15" xfId="1779" applyFont="1" applyFill="1" applyBorder="1" applyAlignment="1">
      <alignment horizontal="center" vertical="center"/>
    </xf>
    <xf numFmtId="9" fontId="125" fillId="36" borderId="46" xfId="1779" applyFont="1" applyFill="1" applyBorder="1" applyAlignment="1">
      <alignment horizontal="center" vertical="center"/>
    </xf>
    <xf numFmtId="165" fontId="125" fillId="44" borderId="15" xfId="2217" applyNumberFormat="1" applyFont="1" applyFill="1" applyBorder="1" applyAlignment="1">
      <alignment horizontal="center" vertical="center"/>
    </xf>
    <xf numFmtId="165" fontId="125" fillId="44" borderId="46" xfId="2217" applyNumberFormat="1" applyFont="1" applyFill="1" applyBorder="1" applyAlignment="1">
      <alignment horizontal="center" vertical="center"/>
    </xf>
    <xf numFmtId="0" fontId="90" fillId="34" borderId="32" xfId="0" applyFont="1" applyFill="1" applyBorder="1" applyAlignment="1">
      <alignment vertical="center"/>
    </xf>
    <xf numFmtId="0" fontId="0" fillId="44" borderId="0" xfId="0" applyFont="1" applyFill="1"/>
    <xf numFmtId="0" fontId="90" fillId="34" borderId="42" xfId="0" applyFont="1" applyFill="1" applyBorder="1" applyAlignment="1">
      <alignment vertical="center"/>
    </xf>
    <xf numFmtId="165" fontId="95" fillId="36" borderId="62" xfId="1322" applyNumberFormat="1" applyFont="1" applyFill="1" applyBorder="1" applyAlignment="1">
      <alignment horizontal="center" vertical="center" wrapText="1"/>
    </xf>
    <xf numFmtId="0" fontId="95" fillId="34" borderId="23" xfId="0" applyFont="1" applyFill="1" applyBorder="1" applyAlignment="1">
      <alignment horizontal="center" vertical="center"/>
    </xf>
    <xf numFmtId="165" fontId="95" fillId="36" borderId="39" xfId="1322" applyNumberFormat="1" applyFont="1" applyFill="1" applyBorder="1" applyAlignment="1">
      <alignment horizontal="center" vertical="center" wrapText="1"/>
    </xf>
    <xf numFmtId="165" fontId="90" fillId="36" borderId="15" xfId="0" applyNumberFormat="1" applyFont="1" applyFill="1" applyBorder="1" applyAlignment="1">
      <alignment horizontal="center" vertical="center"/>
    </xf>
    <xf numFmtId="165" fontId="90" fillId="36" borderId="46" xfId="0" applyNumberFormat="1" applyFont="1" applyFill="1" applyBorder="1" applyAlignment="1">
      <alignment horizontal="center" vertical="center"/>
    </xf>
    <xf numFmtId="165" fontId="90" fillId="36" borderId="62" xfId="0" applyNumberFormat="1" applyFont="1" applyFill="1" applyBorder="1" applyAlignment="1">
      <alignment horizontal="center" vertical="center"/>
    </xf>
    <xf numFmtId="165" fontId="134" fillId="36" borderId="62" xfId="0" applyNumberFormat="1" applyFont="1" applyFill="1" applyBorder="1" applyAlignment="1">
      <alignment horizontal="center" vertical="center"/>
    </xf>
    <xf numFmtId="9" fontId="95" fillId="36" borderId="15" xfId="1779" applyFont="1" applyFill="1" applyBorder="1" applyAlignment="1">
      <alignment horizontal="center" vertical="center"/>
    </xf>
    <xf numFmtId="165" fontId="95" fillId="44" borderId="15" xfId="2217" applyNumberFormat="1" applyFont="1" applyFill="1" applyBorder="1" applyAlignment="1">
      <alignment horizontal="center" vertical="center"/>
    </xf>
    <xf numFmtId="165" fontId="95" fillId="44" borderId="46" xfId="2217" applyNumberFormat="1" applyFont="1" applyFill="1" applyBorder="1" applyAlignment="1">
      <alignment horizontal="center" vertical="center"/>
    </xf>
    <xf numFmtId="49" fontId="95" fillId="35" borderId="15" xfId="0" applyNumberFormat="1" applyFont="1" applyFill="1" applyBorder="1" applyAlignment="1">
      <alignment horizontal="center" vertical="center"/>
    </xf>
    <xf numFmtId="49" fontId="95" fillId="35" borderId="46" xfId="0" applyNumberFormat="1" applyFont="1" applyFill="1" applyBorder="1" applyAlignment="1">
      <alignment horizontal="center" vertical="center"/>
    </xf>
    <xf numFmtId="9" fontId="95" fillId="36" borderId="46" xfId="1779" applyFont="1" applyFill="1" applyBorder="1" applyAlignment="1">
      <alignment horizontal="center" vertical="center"/>
    </xf>
    <xf numFmtId="10" fontId="46" fillId="0" borderId="34" xfId="0" applyNumberFormat="1" applyFont="1" applyBorder="1" applyAlignment="1">
      <alignment horizontal="center" vertical="center"/>
    </xf>
    <xf numFmtId="10" fontId="46" fillId="0" borderId="34" xfId="0" applyNumberFormat="1" applyFont="1" applyBorder="1" applyAlignment="1">
      <alignment vertical="center"/>
    </xf>
    <xf numFmtId="10" fontId="46" fillId="0" borderId="73" xfId="0" applyNumberFormat="1" applyFont="1" applyBorder="1" applyAlignment="1">
      <alignment vertical="center"/>
    </xf>
    <xf numFmtId="165" fontId="46" fillId="44" borderId="34" xfId="0" applyNumberFormat="1" applyFont="1" applyFill="1" applyBorder="1" applyAlignment="1">
      <alignment horizontal="center" vertical="center"/>
    </xf>
    <xf numFmtId="165" fontId="46" fillId="44" borderId="58" xfId="0" applyNumberFormat="1" applyFont="1" applyFill="1" applyBorder="1" applyAlignment="1">
      <alignment vertical="center"/>
    </xf>
    <xf numFmtId="0" fontId="93" fillId="34" borderId="23" xfId="0" applyFont="1" applyFill="1" applyBorder="1" applyAlignment="1">
      <alignment horizontal="center" vertical="center"/>
    </xf>
    <xf numFmtId="9" fontId="93" fillId="34" borderId="23" xfId="0" applyNumberFormat="1" applyFont="1" applyFill="1" applyBorder="1" applyAlignment="1">
      <alignment vertical="center"/>
    </xf>
    <xf numFmtId="0" fontId="93" fillId="34" borderId="23" xfId="0" applyFont="1" applyFill="1" applyBorder="1" applyAlignment="1">
      <alignment vertical="center"/>
    </xf>
    <xf numFmtId="0" fontId="93" fillId="34" borderId="64" xfId="0" applyFont="1" applyFill="1" applyBorder="1" applyAlignment="1">
      <alignment vertical="center"/>
    </xf>
    <xf numFmtId="10" fontId="46" fillId="0" borderId="73" xfId="0" applyNumberFormat="1" applyFont="1" applyBorder="1" applyAlignment="1">
      <alignment horizontal="center" vertical="center"/>
    </xf>
    <xf numFmtId="10" fontId="95" fillId="34" borderId="17" xfId="1779" applyNumberFormat="1" applyFont="1" applyFill="1" applyBorder="1" applyAlignment="1">
      <alignment horizontal="center" vertical="center"/>
    </xf>
    <xf numFmtId="0" fontId="93" fillId="34" borderId="18" xfId="0" applyFont="1" applyFill="1" applyBorder="1" applyAlignment="1">
      <alignment horizontal="center" vertical="center"/>
    </xf>
    <xf numFmtId="9" fontId="93" fillId="34" borderId="18" xfId="0" applyNumberFormat="1" applyFont="1" applyFill="1" applyBorder="1" applyAlignment="1">
      <alignment vertical="center"/>
    </xf>
    <xf numFmtId="0" fontId="93" fillId="34" borderId="18" xfId="0" applyFont="1" applyFill="1" applyBorder="1" applyAlignment="1">
      <alignment vertical="center"/>
    </xf>
    <xf numFmtId="0" fontId="93" fillId="34" borderId="57" xfId="0" applyFont="1" applyFill="1" applyBorder="1" applyAlignment="1">
      <alignment vertical="center"/>
    </xf>
    <xf numFmtId="10" fontId="95" fillId="35" borderId="62" xfId="1779" applyNumberFormat="1" applyFont="1" applyFill="1" applyBorder="1" applyAlignment="1">
      <alignment horizontal="center" vertical="center"/>
    </xf>
    <xf numFmtId="165" fontId="95" fillId="34" borderId="23" xfId="2217" applyNumberFormat="1" applyFont="1" applyFill="1" applyBorder="1" applyAlignment="1">
      <alignment horizontal="center" vertical="center"/>
    </xf>
    <xf numFmtId="165" fontId="95" fillId="34" borderId="23" xfId="2217" applyNumberFormat="1" applyFont="1" applyFill="1" applyBorder="1" applyAlignment="1">
      <alignment vertical="center"/>
    </xf>
    <xf numFmtId="165" fontId="95" fillId="34" borderId="64" xfId="0" applyNumberFormat="1" applyFont="1" applyFill="1" applyBorder="1" applyAlignment="1">
      <alignment vertical="center"/>
    </xf>
    <xf numFmtId="0" fontId="67" fillId="0" borderId="0" xfId="0" applyFont="1" applyBorder="1" applyAlignment="1">
      <alignment vertical="center"/>
    </xf>
    <xf numFmtId="10" fontId="67" fillId="0" borderId="0" xfId="1779" applyNumberFormat="1" applyFont="1" applyBorder="1" applyAlignment="1">
      <alignment vertical="center"/>
    </xf>
    <xf numFmtId="0" fontId="93" fillId="0" borderId="0" xfId="0" applyFont="1" applyBorder="1" applyAlignment="1">
      <alignment horizontal="center" vertical="center"/>
    </xf>
    <xf numFmtId="0" fontId="93" fillId="0" borderId="0" xfId="0" applyFont="1" applyBorder="1" applyAlignment="1">
      <alignment vertical="center"/>
    </xf>
    <xf numFmtId="0" fontId="0" fillId="36" borderId="19" xfId="0" applyFill="1" applyBorder="1" applyAlignment="1">
      <alignment horizontal="center" vertical="center"/>
    </xf>
    <xf numFmtId="165" fontId="87" fillId="36" borderId="15" xfId="0" applyNumberFormat="1" applyFont="1" applyFill="1" applyBorder="1"/>
    <xf numFmtId="165" fontId="87" fillId="36" borderId="15" xfId="0" applyNumberFormat="1" applyFont="1" applyFill="1" applyBorder="1" applyAlignment="1">
      <alignment vertical="center"/>
    </xf>
    <xf numFmtId="165" fontId="41" fillId="36" borderId="0" xfId="0" applyNumberFormat="1" applyFont="1" applyFill="1" applyBorder="1" applyAlignment="1">
      <alignment horizontal="center" vertical="center" wrapText="1"/>
    </xf>
    <xf numFmtId="0" fontId="90" fillId="36" borderId="67" xfId="1300" applyFont="1" applyFill="1" applyBorder="1" applyAlignment="1">
      <alignment horizontal="center" vertical="center"/>
    </xf>
    <xf numFmtId="0" fontId="91" fillId="36" borderId="0" xfId="1300" applyFont="1" applyFill="1" applyAlignment="1">
      <alignment horizontal="center" vertical="center"/>
    </xf>
    <xf numFmtId="165" fontId="91" fillId="36" borderId="0" xfId="1300" applyNumberFormat="1" applyFont="1" applyFill="1" applyAlignment="1">
      <alignment horizontal="center" vertical="center"/>
    </xf>
    <xf numFmtId="165" fontId="91" fillId="36" borderId="25" xfId="1300" applyNumberFormat="1" applyFont="1" applyFill="1" applyBorder="1" applyAlignment="1">
      <alignment horizontal="center" vertical="center"/>
    </xf>
    <xf numFmtId="0" fontId="91" fillId="36" borderId="23" xfId="1300" applyFont="1" applyFill="1" applyBorder="1" applyAlignment="1">
      <alignment horizontal="center" vertical="center"/>
    </xf>
    <xf numFmtId="165" fontId="91" fillId="36" borderId="23" xfId="1300" applyNumberFormat="1" applyFont="1" applyFill="1" applyBorder="1" applyAlignment="1">
      <alignment horizontal="center" vertical="center"/>
    </xf>
    <xf numFmtId="165" fontId="91" fillId="36" borderId="64" xfId="1300" applyNumberFormat="1" applyFont="1" applyFill="1" applyBorder="1" applyAlignment="1">
      <alignment horizontal="center" vertical="center"/>
    </xf>
    <xf numFmtId="0" fontId="87" fillId="0" borderId="35" xfId="1300" applyFont="1" applyBorder="1" applyAlignment="1">
      <alignment horizontal="center" vertical="center"/>
    </xf>
    <xf numFmtId="0" fontId="87" fillId="0" borderId="15" xfId="1300" applyFont="1" applyBorder="1" applyAlignment="1">
      <alignment horizontal="center"/>
    </xf>
    <xf numFmtId="0" fontId="87" fillId="0" borderId="15" xfId="1300" applyFont="1" applyBorder="1" applyAlignment="1">
      <alignment horizontal="center" vertical="center"/>
    </xf>
    <xf numFmtId="165" fontId="87" fillId="0" borderId="15" xfId="1300" applyNumberFormat="1" applyFont="1" applyBorder="1" applyAlignment="1">
      <alignment horizontal="center" vertical="center"/>
    </xf>
    <xf numFmtId="165" fontId="87" fillId="0" borderId="46" xfId="1300" applyNumberFormat="1" applyFont="1" applyBorder="1" applyAlignment="1">
      <alignment horizontal="center" vertical="center"/>
    </xf>
    <xf numFmtId="0" fontId="2" fillId="0" borderId="35" xfId="1300" applyBorder="1" applyAlignment="1">
      <alignment horizontal="center" vertical="center"/>
    </xf>
    <xf numFmtId="0" fontId="40" fillId="0" borderId="15" xfId="1300" applyFont="1" applyBorder="1" applyAlignment="1">
      <alignment horizontal="center" vertical="center"/>
    </xf>
    <xf numFmtId="0" fontId="87" fillId="0" borderId="15" xfId="1300" applyFont="1" applyBorder="1" applyAlignment="1">
      <alignment vertical="top" wrapText="1"/>
    </xf>
    <xf numFmtId="183" fontId="87" fillId="0" borderId="15" xfId="1300" applyNumberFormat="1" applyFont="1" applyBorder="1" applyAlignment="1">
      <alignment horizontal="center" vertical="center"/>
    </xf>
    <xf numFmtId="165" fontId="40" fillId="0" borderId="15" xfId="1300" applyNumberFormat="1" applyFont="1" applyBorder="1" applyAlignment="1">
      <alignment horizontal="center" vertical="center"/>
    </xf>
    <xf numFmtId="0" fontId="87" fillId="0" borderId="15" xfId="1300" applyFont="1" applyBorder="1" applyAlignment="1">
      <alignment wrapText="1"/>
    </xf>
    <xf numFmtId="0" fontId="2" fillId="0" borderId="0" xfId="1300" applyAlignment="1">
      <alignment wrapText="1"/>
    </xf>
    <xf numFmtId="0" fontId="91" fillId="35" borderId="0" xfId="1300" applyFont="1" applyFill="1" applyAlignment="1">
      <alignment vertical="center" wrapText="1"/>
    </xf>
    <xf numFmtId="0" fontId="40" fillId="0" borderId="15" xfId="1300" applyFont="1" applyBorder="1" applyAlignment="1">
      <alignment horizontal="center" vertical="center" wrapText="1"/>
    </xf>
    <xf numFmtId="0" fontId="87" fillId="0" borderId="15" xfId="1300" applyFont="1" applyBorder="1"/>
    <xf numFmtId="183" fontId="40" fillId="0" borderId="15" xfId="1300" applyNumberFormat="1" applyFont="1" applyBorder="1" applyAlignment="1">
      <alignment horizontal="center" vertical="center" wrapText="1"/>
    </xf>
    <xf numFmtId="165" fontId="125" fillId="35" borderId="39" xfId="2759" applyNumberFormat="1" applyFont="1" applyFill="1" applyBorder="1" applyAlignment="1">
      <alignment horizontal="center" vertical="center" wrapText="1"/>
    </xf>
    <xf numFmtId="165" fontId="94" fillId="37" borderId="15" xfId="1322" applyNumberFormat="1" applyFont="1" applyFill="1" applyBorder="1" applyAlignment="1">
      <alignment horizontal="center" vertical="center"/>
    </xf>
    <xf numFmtId="165" fontId="125" fillId="37" borderId="34" xfId="0" applyNumberFormat="1" applyFont="1" applyFill="1" applyBorder="1" applyAlignment="1">
      <alignment vertical="center"/>
    </xf>
    <xf numFmtId="0" fontId="101" fillId="29" borderId="33" xfId="1322" applyFont="1" applyFill="1" applyBorder="1" applyAlignment="1">
      <alignment horizontal="center" vertical="center" wrapText="1"/>
    </xf>
    <xf numFmtId="1" fontId="48" fillId="35" borderId="15" xfId="0" applyNumberFormat="1" applyFont="1" applyFill="1" applyBorder="1" applyAlignment="1">
      <alignment horizontal="center" vertical="center"/>
    </xf>
    <xf numFmtId="0" fontId="91" fillId="35" borderId="34" xfId="0" applyFont="1" applyFill="1" applyBorder="1" applyAlignment="1">
      <alignment horizontal="center" vertical="center"/>
    </xf>
    <xf numFmtId="0" fontId="91" fillId="35" borderId="15" xfId="0" applyFont="1" applyFill="1" applyBorder="1" applyAlignment="1">
      <alignment horizontal="left" vertical="center"/>
    </xf>
    <xf numFmtId="0" fontId="91" fillId="35" borderId="15" xfId="0" applyFont="1" applyFill="1" applyBorder="1"/>
    <xf numFmtId="0" fontId="39" fillId="0" borderId="15" xfId="0" applyFont="1" applyBorder="1" applyAlignment="1">
      <alignment horizontal="center" vertical="center"/>
    </xf>
    <xf numFmtId="0" fontId="39" fillId="0" borderId="15" xfId="0" applyFont="1" applyBorder="1" applyAlignment="1">
      <alignment horizontal="left" vertical="center" wrapText="1"/>
    </xf>
    <xf numFmtId="0" fontId="91" fillId="35" borderId="15" xfId="0" applyFont="1" applyFill="1" applyBorder="1" applyAlignment="1">
      <alignment horizontal="center"/>
    </xf>
    <xf numFmtId="1" fontId="20" fillId="35" borderId="15" xfId="0" applyNumberFormat="1" applyFont="1" applyFill="1" applyBorder="1" applyAlignment="1">
      <alignment horizontal="center" vertical="center"/>
    </xf>
    <xf numFmtId="165" fontId="20" fillId="35" borderId="15" xfId="2759" applyNumberFormat="1" applyFont="1" applyFill="1" applyBorder="1" applyAlignment="1">
      <alignment horizontal="center" vertical="center" wrapText="1"/>
    </xf>
    <xf numFmtId="0" fontId="87" fillId="0" borderId="0" xfId="0" applyFont="1" applyBorder="1"/>
    <xf numFmtId="165" fontId="20" fillId="29" borderId="0" xfId="0" applyNumberFormat="1" applyFont="1" applyFill="1" applyBorder="1" applyAlignment="1">
      <alignment vertical="center"/>
    </xf>
    <xf numFmtId="0" fontId="91" fillId="0" borderId="15" xfId="0" applyFont="1" applyBorder="1" applyAlignment="1">
      <alignment horizontal="center"/>
    </xf>
    <xf numFmtId="0" fontId="91" fillId="0" borderId="15" xfId="0" applyFont="1" applyBorder="1" applyAlignment="1">
      <alignment horizontal="justify" wrapText="1"/>
    </xf>
    <xf numFmtId="165" fontId="91" fillId="0" borderId="15" xfId="2763" applyNumberFormat="1" applyFont="1" applyBorder="1" applyAlignment="1">
      <alignment vertical="center"/>
    </xf>
    <xf numFmtId="0" fontId="87" fillId="37" borderId="0" xfId="0" applyFont="1" applyFill="1"/>
    <xf numFmtId="0" fontId="87" fillId="0" borderId="0" xfId="0" applyFont="1" applyAlignment="1">
      <alignment horizontal="center" vertical="top"/>
    </xf>
    <xf numFmtId="0" fontId="87" fillId="0" borderId="0" xfId="0" applyFont="1" applyBorder="1" applyAlignment="1">
      <alignment horizontal="center" vertical="top"/>
    </xf>
    <xf numFmtId="165" fontId="39" fillId="0" borderId="0" xfId="0" applyNumberFormat="1" applyFont="1" applyBorder="1" applyAlignment="1">
      <alignment horizontal="center" vertical="center"/>
    </xf>
    <xf numFmtId="165" fontId="91" fillId="0" borderId="15" xfId="0" applyNumberFormat="1" applyFont="1" applyBorder="1" applyAlignment="1">
      <alignment vertical="center"/>
    </xf>
    <xf numFmtId="0" fontId="91" fillId="0" borderId="15" xfId="0" applyFont="1" applyBorder="1" applyAlignment="1">
      <alignment horizontal="justify" vertical="top" wrapText="1"/>
    </xf>
    <xf numFmtId="165" fontId="39" fillId="0" borderId="0" xfId="0" applyNumberFormat="1" applyFont="1" applyFill="1" applyBorder="1" applyAlignment="1">
      <alignment horizontal="center" vertical="center"/>
    </xf>
    <xf numFmtId="165" fontId="39" fillId="0" borderId="0" xfId="0" applyNumberFormat="1" applyFont="1" applyBorder="1" applyAlignment="1">
      <alignment wrapText="1"/>
    </xf>
    <xf numFmtId="0" fontId="87" fillId="0" borderId="16" xfId="0" applyFont="1" applyBorder="1"/>
    <xf numFmtId="0" fontId="39" fillId="0" borderId="23" xfId="0" applyFont="1" applyBorder="1"/>
    <xf numFmtId="165" fontId="87" fillId="0" borderId="32" xfId="0" applyNumberFormat="1" applyFont="1" applyBorder="1" applyAlignment="1">
      <alignment vertical="center"/>
    </xf>
    <xf numFmtId="0" fontId="87" fillId="34" borderId="20" xfId="0" applyFont="1" applyFill="1" applyBorder="1" applyAlignment="1">
      <alignment horizontal="center" vertical="center"/>
    </xf>
    <xf numFmtId="0" fontId="87" fillId="34" borderId="21" xfId="0" applyFont="1" applyFill="1" applyBorder="1" applyAlignment="1">
      <alignment horizontal="center" vertical="center"/>
    </xf>
    <xf numFmtId="0" fontId="87" fillId="34" borderId="33" xfId="0" applyFont="1" applyFill="1" applyBorder="1"/>
    <xf numFmtId="165" fontId="91" fillId="0" borderId="0" xfId="0" applyNumberFormat="1" applyFont="1" applyBorder="1" applyAlignment="1">
      <alignment horizontal="center" vertical="center"/>
    </xf>
    <xf numFmtId="165" fontId="91" fillId="0" borderId="0" xfId="0" applyNumberFormat="1" applyFont="1" applyBorder="1"/>
    <xf numFmtId="165" fontId="91" fillId="0" borderId="0" xfId="0" applyNumberFormat="1" applyFont="1"/>
    <xf numFmtId="165" fontId="98" fillId="37" borderId="15" xfId="1322" applyNumberFormat="1" applyFont="1" applyFill="1" applyBorder="1" applyAlignment="1">
      <alignment horizontal="center" vertical="center" wrapText="1"/>
    </xf>
    <xf numFmtId="165" fontId="87" fillId="36" borderId="0" xfId="0" applyNumberFormat="1" applyFont="1" applyFill="1" applyBorder="1"/>
    <xf numFmtId="0" fontId="97" fillId="34" borderId="19" xfId="1322" applyFont="1" applyFill="1" applyBorder="1" applyAlignment="1">
      <alignment horizontal="center" vertical="center" wrapText="1"/>
    </xf>
    <xf numFmtId="0" fontId="98" fillId="34" borderId="41" xfId="1322" applyFont="1" applyFill="1" applyBorder="1" applyAlignment="1">
      <alignment horizontal="right" vertical="center" wrapText="1"/>
    </xf>
    <xf numFmtId="165" fontId="98" fillId="36" borderId="0" xfId="1322" applyNumberFormat="1" applyFont="1" applyFill="1" applyBorder="1" applyAlignment="1">
      <alignment horizontal="center" vertical="center" wrapText="1"/>
    </xf>
    <xf numFmtId="165" fontId="87" fillId="0" borderId="0" xfId="0" applyNumberFormat="1" applyFont="1"/>
    <xf numFmtId="0" fontId="87" fillId="36" borderId="23" xfId="0" applyFont="1" applyFill="1" applyBorder="1"/>
    <xf numFmtId="0" fontId="98" fillId="34" borderId="33" xfId="1322" applyFont="1" applyFill="1" applyBorder="1" applyAlignment="1">
      <alignment horizontal="right" vertical="center" wrapText="1"/>
    </xf>
    <xf numFmtId="165" fontId="91" fillId="0" borderId="41" xfId="0" applyNumberFormat="1" applyFont="1" applyBorder="1" applyAlignment="1">
      <alignment horizontal="center" vertical="center"/>
    </xf>
    <xf numFmtId="1" fontId="98" fillId="35" borderId="15" xfId="0" applyNumberFormat="1" applyFont="1" applyFill="1" applyBorder="1" applyAlignment="1">
      <alignment horizontal="center" vertical="center"/>
    </xf>
    <xf numFmtId="165" fontId="98" fillId="35" borderId="39" xfId="2759" applyNumberFormat="1" applyFont="1" applyFill="1" applyBorder="1" applyAlignment="1">
      <alignment horizontal="center" vertical="center" wrapText="1"/>
    </xf>
    <xf numFmtId="0" fontId="91" fillId="0" borderId="15" xfId="0" applyFont="1" applyBorder="1" applyAlignment="1">
      <alignment wrapText="1"/>
    </xf>
    <xf numFmtId="165" fontId="91" fillId="0" borderId="15" xfId="2763" applyNumberFormat="1" applyFont="1" applyBorder="1" applyAlignment="1">
      <alignment vertical="center" wrapText="1"/>
    </xf>
    <xf numFmtId="0" fontId="91" fillId="0" borderId="0" xfId="0" applyFont="1" applyBorder="1" applyAlignment="1">
      <alignment vertical="center" wrapText="1"/>
    </xf>
    <xf numFmtId="165" fontId="91" fillId="0" borderId="15" xfId="0" applyNumberFormat="1" applyFont="1" applyBorder="1" applyAlignment="1">
      <alignment vertical="center" wrapText="1"/>
    </xf>
    <xf numFmtId="0" fontId="91" fillId="0" borderId="0" xfId="0" applyFont="1" applyBorder="1" applyAlignment="1">
      <alignment horizontal="left" vertical="top"/>
    </xf>
    <xf numFmtId="165" fontId="39" fillId="29" borderId="0" xfId="0" applyNumberFormat="1" applyFont="1" applyFill="1" applyBorder="1" applyAlignment="1">
      <alignment vertical="center"/>
    </xf>
    <xf numFmtId="0" fontId="91" fillId="0" borderId="15" xfId="0" applyFont="1" applyBorder="1"/>
    <xf numFmtId="165" fontId="20" fillId="29" borderId="0" xfId="1322" applyNumberFormat="1" applyFont="1" applyFill="1" applyBorder="1" applyAlignment="1">
      <alignment horizontal="center" vertical="center" wrapText="1"/>
    </xf>
    <xf numFmtId="0" fontId="91" fillId="0" borderId="15" xfId="0" applyFont="1" applyBorder="1" applyAlignment="1">
      <alignment vertical="center"/>
    </xf>
    <xf numFmtId="0" fontId="87" fillId="37" borderId="0" xfId="0" applyFont="1" applyFill="1" applyAlignment="1">
      <alignment wrapText="1"/>
    </xf>
    <xf numFmtId="0" fontId="87" fillId="0" borderId="0" xfId="0" applyFont="1" applyAlignment="1">
      <alignment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Border="1" applyAlignment="1">
      <alignment vertical="center"/>
    </xf>
    <xf numFmtId="165" fontId="39" fillId="0" borderId="0" xfId="0" applyNumberFormat="1" applyFont="1" applyBorder="1"/>
    <xf numFmtId="0" fontId="87" fillId="37" borderId="0" xfId="0" applyFont="1" applyFill="1" applyAlignment="1">
      <alignment horizontal="left"/>
    </xf>
    <xf numFmtId="0" fontId="91" fillId="0" borderId="15" xfId="0" applyFont="1" applyBorder="1" applyAlignment="1">
      <alignment vertical="center" wrapText="1"/>
    </xf>
    <xf numFmtId="0" fontId="87" fillId="37" borderId="0" xfId="0" applyFont="1" applyFill="1" applyAlignment="1">
      <alignment vertical="center" wrapText="1"/>
    </xf>
    <xf numFmtId="165" fontId="87" fillId="0" borderId="32" xfId="0" applyNumberFormat="1" applyFont="1" applyBorder="1"/>
    <xf numFmtId="165" fontId="98" fillId="37" borderId="15" xfId="1322" applyNumberFormat="1" applyFont="1" applyFill="1" applyBorder="1" applyAlignment="1">
      <alignment horizontal="center" vertical="center"/>
    </xf>
    <xf numFmtId="0" fontId="87" fillId="0" borderId="23" xfId="0" applyFont="1" applyBorder="1"/>
    <xf numFmtId="1" fontId="98" fillId="35" borderId="15" xfId="0" applyNumberFormat="1" applyFont="1" applyFill="1" applyBorder="1" applyAlignment="1">
      <alignment horizontal="left" vertical="center" wrapText="1"/>
    </xf>
    <xf numFmtId="0" fontId="91" fillId="0" borderId="15" xfId="0" applyFont="1" applyBorder="1" applyAlignment="1">
      <alignment horizontal="left" vertical="center" wrapText="1"/>
    </xf>
    <xf numFmtId="0" fontId="98" fillId="34" borderId="19" xfId="1322" applyFont="1" applyFill="1" applyBorder="1" applyAlignment="1">
      <alignment horizontal="center" vertical="center" wrapText="1"/>
    </xf>
    <xf numFmtId="165" fontId="98" fillId="34" borderId="33" xfId="1322" applyNumberFormat="1" applyFont="1" applyFill="1" applyBorder="1" applyAlignment="1">
      <alignment horizontal="center" vertical="center" wrapText="1"/>
    </xf>
    <xf numFmtId="165" fontId="87" fillId="0" borderId="0" xfId="0" applyNumberFormat="1" applyFont="1" applyAlignment="1">
      <alignment horizontal="center" vertical="top"/>
    </xf>
    <xf numFmtId="165" fontId="98" fillId="37" borderId="34" xfId="0" applyNumberFormat="1" applyFont="1" applyFill="1" applyBorder="1" applyAlignment="1">
      <alignment vertical="center"/>
    </xf>
    <xf numFmtId="0" fontId="97" fillId="29" borderId="17" xfId="1322" applyFont="1" applyFill="1" applyBorder="1" applyAlignment="1">
      <alignment horizontal="center" vertical="center"/>
    </xf>
    <xf numFmtId="0" fontId="98" fillId="29" borderId="42" xfId="1322" applyFont="1" applyFill="1" applyBorder="1" applyAlignment="1">
      <alignment horizontal="center" vertical="center" wrapText="1"/>
    </xf>
    <xf numFmtId="0" fontId="97" fillId="29" borderId="19" xfId="1322" applyFont="1" applyFill="1" applyBorder="1" applyAlignment="1">
      <alignment horizontal="center" vertical="center"/>
    </xf>
    <xf numFmtId="0" fontId="97" fillId="29" borderId="41" xfId="1322" applyFont="1" applyFill="1" applyBorder="1" applyAlignment="1">
      <alignment horizontal="center" vertical="center" wrapText="1"/>
    </xf>
    <xf numFmtId="0" fontId="98" fillId="29" borderId="0" xfId="1322" applyFont="1" applyFill="1" applyBorder="1" applyAlignment="1">
      <alignment horizontal="center" vertical="center" wrapText="1"/>
    </xf>
    <xf numFmtId="0" fontId="97" fillId="29" borderId="20" xfId="1322" applyFont="1" applyFill="1" applyBorder="1" applyAlignment="1">
      <alignment horizontal="center" vertical="center"/>
    </xf>
    <xf numFmtId="0" fontId="97" fillId="29" borderId="21" xfId="1322" applyFont="1" applyFill="1" applyBorder="1" applyAlignment="1">
      <alignment horizontal="center" vertical="center" wrapText="1"/>
    </xf>
    <xf numFmtId="0" fontId="97" fillId="29" borderId="33" xfId="1322" applyFont="1" applyFill="1" applyBorder="1" applyAlignment="1">
      <alignment horizontal="center" vertical="center" wrapText="1"/>
    </xf>
    <xf numFmtId="165" fontId="88" fillId="0" borderId="15" xfId="2763" applyNumberFormat="1" applyFont="1" applyBorder="1" applyAlignment="1">
      <alignment vertical="center"/>
    </xf>
    <xf numFmtId="165" fontId="88" fillId="0" borderId="15" xfId="0" applyNumberFormat="1" applyFont="1" applyBorder="1" applyAlignment="1">
      <alignment vertical="center"/>
    </xf>
    <xf numFmtId="1" fontId="125" fillId="35" borderId="15" xfId="0" applyNumberFormat="1" applyFont="1" applyFill="1" applyBorder="1" applyAlignment="1">
      <alignment horizontal="center" vertical="center"/>
    </xf>
    <xf numFmtId="0" fontId="131" fillId="29" borderId="15" xfId="1322" applyFont="1" applyFill="1" applyBorder="1" applyAlignment="1">
      <alignment horizontal="center" vertical="center" wrapText="1"/>
    </xf>
    <xf numFmtId="0" fontId="88" fillId="0" borderId="15" xfId="0" applyFont="1" applyBorder="1" applyAlignment="1">
      <alignment vertical="top" wrapText="1"/>
    </xf>
    <xf numFmtId="0" fontId="88" fillId="0" borderId="0" xfId="0" applyFont="1" applyBorder="1" applyAlignment="1">
      <alignment horizontal="left" vertical="center" wrapText="1"/>
    </xf>
    <xf numFmtId="1" fontId="96" fillId="35" borderId="15" xfId="0" applyNumberFormat="1" applyFont="1" applyFill="1" applyBorder="1" applyAlignment="1">
      <alignment horizontal="center" vertical="center"/>
    </xf>
    <xf numFmtId="1" fontId="96" fillId="35" borderId="15" xfId="0" applyNumberFormat="1" applyFont="1" applyFill="1" applyBorder="1" applyAlignment="1">
      <alignment horizontal="center" vertical="center" wrapText="1"/>
    </xf>
    <xf numFmtId="165" fontId="96" fillId="35" borderId="39" xfId="2759" applyNumberFormat="1" applyFont="1" applyFill="1" applyBorder="1" applyAlignment="1">
      <alignment horizontal="center" vertical="center" wrapText="1"/>
    </xf>
    <xf numFmtId="1" fontId="96" fillId="35" borderId="15" xfId="0" applyNumberFormat="1" applyFont="1" applyFill="1" applyBorder="1" applyAlignment="1">
      <alignment horizontal="left" vertical="center" wrapText="1"/>
    </xf>
    <xf numFmtId="0" fontId="98" fillId="29" borderId="18" xfId="1322" applyFont="1" applyFill="1" applyBorder="1" applyAlignment="1">
      <alignment horizontal="center" vertical="center" wrapText="1"/>
    </xf>
    <xf numFmtId="0" fontId="98" fillId="29" borderId="0" xfId="1322" applyFont="1" applyFill="1" applyBorder="1" applyAlignment="1">
      <alignment horizontal="center" vertical="center" wrapText="1"/>
    </xf>
    <xf numFmtId="0" fontId="104" fillId="35" borderId="16" xfId="2764" applyFont="1" applyFill="1" applyBorder="1" applyAlignment="1">
      <alignment horizontal="center" vertical="top"/>
    </xf>
    <xf numFmtId="0" fontId="104" fillId="35" borderId="23" xfId="2764" applyFont="1" applyFill="1" applyBorder="1" applyAlignment="1">
      <alignment horizontal="center" vertical="top"/>
    </xf>
    <xf numFmtId="0" fontId="104" fillId="35" borderId="32" xfId="2764" applyFont="1" applyFill="1" applyBorder="1" applyAlignment="1">
      <alignment horizontal="center" vertical="top"/>
    </xf>
    <xf numFmtId="0" fontId="0" fillId="0" borderId="16" xfId="0" applyBorder="1"/>
    <xf numFmtId="0" fontId="0" fillId="0" borderId="32" xfId="0" applyBorder="1"/>
    <xf numFmtId="0" fontId="100" fillId="35" borderId="16" xfId="1322" applyFont="1" applyFill="1" applyBorder="1" applyAlignment="1">
      <alignment horizontal="right" vertical="center" wrapText="1"/>
    </xf>
    <xf numFmtId="0" fontId="100" fillId="35" borderId="32" xfId="1322" applyFont="1" applyFill="1" applyBorder="1" applyAlignment="1">
      <alignment horizontal="right" vertical="center" wrapText="1"/>
    </xf>
    <xf numFmtId="166" fontId="125" fillId="35" borderId="16" xfId="2217" quotePrefix="1" applyFont="1" applyFill="1" applyBorder="1" applyAlignment="1">
      <alignment horizontal="right" vertical="center" wrapText="1"/>
    </xf>
    <xf numFmtId="166" fontId="125" fillId="35" borderId="32" xfId="2217" quotePrefix="1" applyFont="1" applyFill="1" applyBorder="1" applyAlignment="1">
      <alignment horizontal="right" vertical="center" wrapText="1"/>
    </xf>
    <xf numFmtId="0" fontId="98" fillId="34" borderId="20" xfId="0" applyFont="1" applyFill="1" applyBorder="1" applyAlignment="1">
      <alignment horizontal="center" vertical="top"/>
    </xf>
    <xf numFmtId="0" fontId="98" fillId="34" borderId="23" xfId="0" applyFont="1" applyFill="1" applyBorder="1" applyAlignment="1">
      <alignment horizontal="center" vertical="top"/>
    </xf>
    <xf numFmtId="0" fontId="98" fillId="34" borderId="32" xfId="0" applyFont="1" applyFill="1" applyBorder="1" applyAlignment="1">
      <alignment horizontal="center" vertical="top"/>
    </xf>
    <xf numFmtId="0" fontId="94" fillId="35" borderId="16" xfId="1322" applyFont="1" applyFill="1" applyBorder="1" applyAlignment="1">
      <alignment horizontal="center" vertical="center" wrapText="1"/>
    </xf>
    <xf numFmtId="0" fontId="94" fillId="35" borderId="32" xfId="1322" applyFont="1" applyFill="1" applyBorder="1" applyAlignment="1">
      <alignment horizontal="center" vertical="center" wrapText="1"/>
    </xf>
    <xf numFmtId="0" fontId="94" fillId="35" borderId="16" xfId="1322" applyFont="1" applyFill="1" applyBorder="1" applyAlignment="1">
      <alignment horizontal="left" vertical="center" wrapText="1"/>
    </xf>
    <xf numFmtId="0" fontId="94" fillId="35" borderId="32" xfId="1322" applyFont="1" applyFill="1" applyBorder="1" applyAlignment="1">
      <alignment horizontal="left" vertical="center" wrapText="1"/>
    </xf>
    <xf numFmtId="0" fontId="88" fillId="0" borderId="17" xfId="0" applyFont="1" applyBorder="1" applyAlignment="1">
      <alignment horizontal="center"/>
    </xf>
    <xf numFmtId="0" fontId="88" fillId="0" borderId="19" xfId="0" applyFont="1" applyBorder="1" applyAlignment="1">
      <alignment horizontal="center"/>
    </xf>
    <xf numFmtId="0" fontId="88" fillId="0" borderId="20" xfId="0" applyFont="1" applyBorder="1" applyAlignment="1">
      <alignment horizontal="center"/>
    </xf>
    <xf numFmtId="0" fontId="89" fillId="0" borderId="18" xfId="0" applyFont="1" applyBorder="1" applyAlignment="1">
      <alignment horizontal="center"/>
    </xf>
    <xf numFmtId="0" fontId="89" fillId="0" borderId="42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89" fillId="0" borderId="41" xfId="0" applyFont="1" applyBorder="1" applyAlignment="1">
      <alignment horizontal="center"/>
    </xf>
    <xf numFmtId="0" fontId="89" fillId="0" borderId="21" xfId="0" applyFont="1" applyBorder="1" applyAlignment="1">
      <alignment horizontal="center"/>
    </xf>
    <xf numFmtId="0" fontId="89" fillId="0" borderId="33" xfId="0" applyFont="1" applyBorder="1" applyAlignment="1">
      <alignment horizontal="center"/>
    </xf>
    <xf numFmtId="0" fontId="89" fillId="0" borderId="16" xfId="0" applyFont="1" applyBorder="1" applyAlignment="1">
      <alignment horizontal="center" vertical="center"/>
    </xf>
    <xf numFmtId="0" fontId="89" fillId="0" borderId="23" xfId="0" applyFont="1" applyBorder="1" applyAlignment="1">
      <alignment horizontal="center" vertical="center"/>
    </xf>
    <xf numFmtId="0" fontId="89" fillId="0" borderId="32" xfId="0" applyFont="1" applyBorder="1" applyAlignment="1">
      <alignment horizontal="center" vertical="center"/>
    </xf>
    <xf numFmtId="0" fontId="90" fillId="35" borderId="15" xfId="0" applyFont="1" applyFill="1" applyBorder="1" applyAlignment="1">
      <alignment vertical="center" wrapText="1"/>
    </xf>
    <xf numFmtId="0" fontId="87" fillId="0" borderId="15" xfId="0" applyFont="1" applyBorder="1" applyAlignment="1">
      <alignment horizontal="left" vertical="center" wrapText="1"/>
    </xf>
    <xf numFmtId="0" fontId="91" fillId="35" borderId="34" xfId="0" applyFont="1" applyFill="1" applyBorder="1" applyAlignment="1">
      <alignment horizontal="justify" wrapText="1"/>
    </xf>
    <xf numFmtId="0" fontId="98" fillId="35" borderId="16" xfId="0" applyFont="1" applyFill="1" applyBorder="1" applyAlignment="1">
      <alignment horizontal="center" vertical="center" wrapText="1"/>
    </xf>
    <xf numFmtId="0" fontId="98" fillId="35" borderId="23" xfId="0" applyFont="1" applyFill="1" applyBorder="1" applyAlignment="1">
      <alignment horizontal="center" vertical="center" wrapText="1"/>
    </xf>
    <xf numFmtId="0" fontId="100" fillId="35" borderId="23" xfId="1322" applyFont="1" applyFill="1" applyBorder="1" applyAlignment="1">
      <alignment horizontal="right" vertical="center" wrapText="1"/>
    </xf>
    <xf numFmtId="165" fontId="103" fillId="37" borderId="16" xfId="1322" applyNumberFormat="1" applyFont="1" applyFill="1" applyBorder="1" applyAlignment="1">
      <alignment horizontal="center" vertical="center" wrapText="1"/>
    </xf>
    <xf numFmtId="165" fontId="103" fillId="37" borderId="32" xfId="1322" applyNumberFormat="1" applyFont="1" applyFill="1" applyBorder="1" applyAlignment="1">
      <alignment horizontal="center" vertical="center" wrapText="1"/>
    </xf>
    <xf numFmtId="0" fontId="103" fillId="35" borderId="16" xfId="1322" applyFont="1" applyFill="1" applyBorder="1" applyAlignment="1">
      <alignment horizontal="right" vertical="center" wrapText="1"/>
    </xf>
    <xf numFmtId="0" fontId="103" fillId="35" borderId="23" xfId="1322" applyFont="1" applyFill="1" applyBorder="1" applyAlignment="1">
      <alignment horizontal="right" vertical="center" wrapText="1"/>
    </xf>
    <xf numFmtId="0" fontId="103" fillId="35" borderId="32" xfId="1322" applyFont="1" applyFill="1" applyBorder="1" applyAlignment="1">
      <alignment horizontal="right" vertical="center" wrapText="1"/>
    </xf>
    <xf numFmtId="0" fontId="125" fillId="35" borderId="16" xfId="0" applyFont="1" applyFill="1" applyBorder="1" applyAlignment="1">
      <alignment vertical="center" wrapText="1"/>
    </xf>
    <xf numFmtId="0" fontId="125" fillId="35" borderId="23" xfId="0" applyFont="1" applyFill="1" applyBorder="1" applyAlignment="1">
      <alignment vertical="center" wrapText="1"/>
    </xf>
    <xf numFmtId="0" fontId="125" fillId="35" borderId="32" xfId="0" applyFont="1" applyFill="1" applyBorder="1" applyAlignment="1">
      <alignment vertical="center" wrapText="1"/>
    </xf>
    <xf numFmtId="0" fontId="95" fillId="35" borderId="16" xfId="0" applyFont="1" applyFill="1" applyBorder="1" applyAlignment="1">
      <alignment horizontal="center" vertical="center" wrapText="1"/>
    </xf>
    <xf numFmtId="0" fontId="95" fillId="35" borderId="23" xfId="0" applyFont="1" applyFill="1" applyBorder="1" applyAlignment="1">
      <alignment horizontal="center" vertical="center" wrapText="1"/>
    </xf>
    <xf numFmtId="0" fontId="95" fillId="35" borderId="32" xfId="0" applyFont="1" applyFill="1" applyBorder="1" applyAlignment="1">
      <alignment horizontal="center" vertical="center" wrapText="1"/>
    </xf>
    <xf numFmtId="0" fontId="103" fillId="35" borderId="16" xfId="1322" applyFont="1" applyFill="1" applyBorder="1" applyAlignment="1">
      <alignment horizontal="left" vertical="center" wrapText="1"/>
    </xf>
    <xf numFmtId="0" fontId="103" fillId="35" borderId="23" xfId="1322" applyFont="1" applyFill="1" applyBorder="1" applyAlignment="1">
      <alignment horizontal="left" vertical="center" wrapText="1"/>
    </xf>
    <xf numFmtId="0" fontId="103" fillId="35" borderId="32" xfId="1322" applyFont="1" applyFill="1" applyBorder="1" applyAlignment="1">
      <alignment horizontal="left" vertical="center" wrapText="1"/>
    </xf>
    <xf numFmtId="0" fontId="103" fillId="35" borderId="23" xfId="1322" applyFont="1" applyFill="1" applyBorder="1" applyAlignment="1">
      <alignment horizontal="center" vertical="center" wrapText="1"/>
    </xf>
    <xf numFmtId="0" fontId="103" fillId="35" borderId="32" xfId="1322" applyFont="1" applyFill="1" applyBorder="1" applyAlignment="1">
      <alignment horizontal="center" vertical="center" wrapText="1"/>
    </xf>
    <xf numFmtId="0" fontId="100" fillId="35" borderId="16" xfId="1322" applyFont="1" applyFill="1" applyBorder="1" applyAlignment="1">
      <alignment horizontal="center" vertical="center" wrapText="1"/>
    </xf>
    <xf numFmtId="0" fontId="100" fillId="35" borderId="23" xfId="1322" applyFont="1" applyFill="1" applyBorder="1" applyAlignment="1">
      <alignment horizontal="center" vertical="center" wrapText="1"/>
    </xf>
    <xf numFmtId="0" fontId="100" fillId="35" borderId="32" xfId="1322" applyFont="1" applyFill="1" applyBorder="1" applyAlignment="1">
      <alignment horizontal="center" vertical="center" wrapText="1"/>
    </xf>
    <xf numFmtId="0" fontId="101" fillId="29" borderId="20" xfId="1322" applyFont="1" applyFill="1" applyBorder="1" applyAlignment="1">
      <alignment horizontal="center" vertical="center" wrapText="1"/>
    </xf>
    <xf numFmtId="0" fontId="101" fillId="29" borderId="21" xfId="1322" applyFont="1" applyFill="1" applyBorder="1" applyAlignment="1">
      <alignment horizontal="center" vertical="center" wrapText="1"/>
    </xf>
    <xf numFmtId="0" fontId="102" fillId="29" borderId="18" xfId="1322" applyFont="1" applyFill="1" applyBorder="1" applyAlignment="1">
      <alignment horizontal="center" vertical="center"/>
    </xf>
    <xf numFmtId="0" fontId="102" fillId="29" borderId="0" xfId="1322" applyFont="1" applyFill="1" applyBorder="1" applyAlignment="1">
      <alignment horizontal="center" vertical="center"/>
    </xf>
    <xf numFmtId="0" fontId="95" fillId="29" borderId="18" xfId="1322" applyFont="1" applyFill="1" applyBorder="1" applyAlignment="1">
      <alignment horizontal="center" vertical="center" wrapText="1"/>
    </xf>
    <xf numFmtId="165" fontId="100" fillId="37" borderId="16" xfId="1322" applyNumberFormat="1" applyFont="1" applyFill="1" applyBorder="1" applyAlignment="1">
      <alignment horizontal="center" vertical="center" wrapText="1"/>
    </xf>
    <xf numFmtId="165" fontId="100" fillId="37" borderId="32" xfId="1322" applyNumberFormat="1" applyFont="1" applyFill="1" applyBorder="1" applyAlignment="1">
      <alignment horizontal="center" vertical="center" wrapText="1"/>
    </xf>
    <xf numFmtId="0" fontId="48" fillId="27" borderId="16" xfId="0" applyFont="1" applyFill="1" applyBorder="1" applyAlignment="1">
      <alignment horizontal="center" vertical="center" wrapText="1"/>
    </xf>
    <xf numFmtId="0" fontId="48" fillId="27" borderId="23" xfId="0" applyFont="1" applyFill="1" applyBorder="1" applyAlignment="1">
      <alignment horizontal="center" vertical="center" wrapText="1"/>
    </xf>
    <xf numFmtId="0" fontId="48" fillId="27" borderId="32" xfId="0" applyFont="1" applyFill="1" applyBorder="1" applyAlignment="1">
      <alignment horizontal="center" vertical="center" wrapText="1"/>
    </xf>
    <xf numFmtId="0" fontId="96" fillId="35" borderId="16" xfId="0" applyFont="1" applyFill="1" applyBorder="1" applyAlignment="1">
      <alignment vertical="center" wrapText="1"/>
    </xf>
    <xf numFmtId="0" fontId="96" fillId="35" borderId="23" xfId="0" applyFont="1" applyFill="1" applyBorder="1" applyAlignment="1">
      <alignment vertical="center" wrapText="1"/>
    </xf>
    <xf numFmtId="0" fontId="96" fillId="35" borderId="32" xfId="0" applyFont="1" applyFill="1" applyBorder="1" applyAlignment="1">
      <alignment vertical="center" wrapText="1"/>
    </xf>
    <xf numFmtId="0" fontId="98" fillId="35" borderId="16" xfId="0" applyFont="1" applyFill="1" applyBorder="1" applyAlignment="1">
      <alignment vertical="center" wrapText="1"/>
    </xf>
    <xf numFmtId="0" fontId="98" fillId="35" borderId="23" xfId="0" applyFont="1" applyFill="1" applyBorder="1" applyAlignment="1">
      <alignment vertical="center" wrapText="1"/>
    </xf>
    <xf numFmtId="0" fontId="98" fillId="35" borderId="32" xfId="0" applyFont="1" applyFill="1" applyBorder="1" applyAlignment="1">
      <alignment vertical="center" wrapText="1"/>
    </xf>
    <xf numFmtId="0" fontId="96" fillId="35" borderId="16" xfId="0" applyFont="1" applyFill="1" applyBorder="1" applyAlignment="1">
      <alignment horizontal="left" vertical="center" wrapText="1"/>
    </xf>
    <xf numFmtId="0" fontId="96" fillId="35" borderId="32" xfId="0" applyFont="1" applyFill="1" applyBorder="1" applyAlignment="1">
      <alignment horizontal="left" vertical="center" wrapText="1"/>
    </xf>
    <xf numFmtId="0" fontId="125" fillId="34" borderId="16" xfId="0" applyFont="1" applyFill="1" applyBorder="1" applyAlignment="1">
      <alignment horizontal="center" vertical="center"/>
    </xf>
    <xf numFmtId="0" fontId="125" fillId="34" borderId="23" xfId="0" applyFont="1" applyFill="1" applyBorder="1" applyAlignment="1">
      <alignment horizontal="center" vertical="center"/>
    </xf>
    <xf numFmtId="0" fontId="125" fillId="34" borderId="32" xfId="0" applyFont="1" applyFill="1" applyBorder="1" applyAlignment="1">
      <alignment horizontal="center" vertical="center"/>
    </xf>
    <xf numFmtId="0" fontId="102" fillId="0" borderId="39" xfId="0" applyFont="1" applyBorder="1" applyAlignment="1">
      <alignment horizontal="center" vertical="center" wrapText="1"/>
    </xf>
    <xf numFmtId="0" fontId="102" fillId="0" borderId="34" xfId="0" applyFont="1" applyBorder="1" applyAlignment="1">
      <alignment horizontal="center" vertical="center" wrapText="1"/>
    </xf>
    <xf numFmtId="0" fontId="97" fillId="0" borderId="39" xfId="0" applyFont="1" applyBorder="1" applyAlignment="1">
      <alignment vertical="center" wrapText="1"/>
    </xf>
    <xf numFmtId="0" fontId="97" fillId="0" borderId="34" xfId="0" applyFont="1" applyBorder="1" applyAlignment="1">
      <alignment vertical="center" wrapText="1"/>
    </xf>
    <xf numFmtId="0" fontId="97" fillId="36" borderId="39" xfId="0" applyFont="1" applyFill="1" applyBorder="1" applyAlignment="1">
      <alignment horizontal="center" vertical="center" wrapText="1"/>
    </xf>
    <xf numFmtId="0" fontId="97" fillId="36" borderId="34" xfId="0" applyFont="1" applyFill="1" applyBorder="1" applyAlignment="1">
      <alignment horizontal="center" vertical="center" wrapText="1"/>
    </xf>
    <xf numFmtId="165" fontId="97" fillId="36" borderId="39" xfId="0" applyNumberFormat="1" applyFont="1" applyFill="1" applyBorder="1" applyAlignment="1">
      <alignment horizontal="center" vertical="center" wrapText="1"/>
    </xf>
    <xf numFmtId="165" fontId="97" fillId="36" borderId="34" xfId="0" applyNumberFormat="1" applyFont="1" applyFill="1" applyBorder="1" applyAlignment="1">
      <alignment horizontal="center" vertical="center" wrapText="1"/>
    </xf>
    <xf numFmtId="181" fontId="97" fillId="36" borderId="39" xfId="0" applyNumberFormat="1" applyFont="1" applyFill="1" applyBorder="1" applyAlignment="1">
      <alignment horizontal="center" vertical="center" wrapText="1"/>
    </xf>
    <xf numFmtId="181" fontId="97" fillId="36" borderId="34" xfId="0" applyNumberFormat="1" applyFont="1" applyFill="1" applyBorder="1" applyAlignment="1">
      <alignment horizontal="center" vertical="center" wrapText="1"/>
    </xf>
    <xf numFmtId="165" fontId="97" fillId="0" borderId="39" xfId="0" applyNumberFormat="1" applyFont="1" applyBorder="1" applyAlignment="1">
      <alignment horizontal="center" vertical="center" wrapText="1"/>
    </xf>
    <xf numFmtId="165" fontId="97" fillId="0" borderId="34" xfId="0" applyNumberFormat="1" applyFont="1" applyBorder="1" applyAlignment="1">
      <alignment horizontal="center" vertical="center" wrapText="1"/>
    </xf>
    <xf numFmtId="0" fontId="48" fillId="35" borderId="16" xfId="0" applyFont="1" applyFill="1" applyBorder="1" applyAlignment="1">
      <alignment vertical="center" wrapText="1"/>
    </xf>
    <xf numFmtId="0" fontId="95" fillId="36" borderId="16" xfId="1286" applyFont="1" applyFill="1" applyBorder="1" applyAlignment="1">
      <alignment horizontal="center" vertical="center"/>
    </xf>
    <xf numFmtId="0" fontId="95" fillId="36" borderId="23" xfId="1286" applyFont="1" applyFill="1" applyBorder="1" applyAlignment="1">
      <alignment horizontal="center" vertical="center"/>
    </xf>
    <xf numFmtId="0" fontId="20" fillId="35" borderId="16" xfId="0" applyFont="1" applyFill="1" applyBorder="1" applyAlignment="1">
      <alignment horizontal="left" vertical="center" wrapText="1"/>
    </xf>
    <xf numFmtId="0" fontId="20" fillId="35" borderId="32" xfId="0" applyFont="1" applyFill="1" applyBorder="1" applyAlignment="1">
      <alignment horizontal="left" vertical="center" wrapText="1"/>
    </xf>
    <xf numFmtId="0" fontId="96" fillId="35" borderId="20" xfId="0" applyFont="1" applyFill="1" applyBorder="1" applyAlignment="1">
      <alignment horizontal="left" vertical="center" wrapText="1"/>
    </xf>
    <xf numFmtId="0" fontId="96" fillId="35" borderId="33" xfId="0" applyFont="1" applyFill="1" applyBorder="1" applyAlignment="1">
      <alignment horizontal="left" vertical="center" wrapText="1"/>
    </xf>
    <xf numFmtId="0" fontId="95" fillId="35" borderId="16" xfId="1286" applyFont="1" applyFill="1" applyBorder="1" applyAlignment="1">
      <alignment horizontal="center" vertical="center"/>
    </xf>
    <xf numFmtId="0" fontId="95" fillId="35" borderId="23" xfId="1286" applyFont="1" applyFill="1" applyBorder="1" applyAlignment="1">
      <alignment horizontal="center" vertical="center"/>
    </xf>
    <xf numFmtId="0" fontId="103" fillId="37" borderId="16" xfId="0" quotePrefix="1" applyFont="1" applyFill="1" applyBorder="1" applyAlignment="1">
      <alignment horizontal="center" vertical="center" wrapText="1"/>
    </xf>
    <xf numFmtId="0" fontId="103" fillId="37" borderId="23" xfId="0" quotePrefix="1" applyFont="1" applyFill="1" applyBorder="1" applyAlignment="1">
      <alignment horizontal="center" vertical="center" wrapText="1"/>
    </xf>
    <xf numFmtId="0" fontId="103" fillId="37" borderId="32" xfId="0" quotePrefix="1" applyFont="1" applyFill="1" applyBorder="1" applyAlignment="1">
      <alignment horizontal="center" vertical="center" wrapText="1"/>
    </xf>
    <xf numFmtId="0" fontId="125" fillId="0" borderId="16" xfId="0" applyFont="1" applyBorder="1" applyAlignment="1">
      <alignment horizontal="center" vertical="center"/>
    </xf>
    <xf numFmtId="0" fontId="125" fillId="0" borderId="32" xfId="0" applyFont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5" fillId="0" borderId="23" xfId="0" applyFont="1" applyBorder="1" applyAlignment="1">
      <alignment horizontal="center" vertical="center"/>
    </xf>
    <xf numFmtId="0" fontId="95" fillId="0" borderId="32" xfId="0" applyFont="1" applyBorder="1" applyAlignment="1">
      <alignment horizontal="center" vertical="center"/>
    </xf>
    <xf numFmtId="10" fontId="125" fillId="0" borderId="16" xfId="0" applyNumberFormat="1" applyFont="1" applyBorder="1" applyAlignment="1">
      <alignment horizontal="center" vertical="center"/>
    </xf>
    <xf numFmtId="10" fontId="125" fillId="0" borderId="23" xfId="0" applyNumberFormat="1" applyFont="1" applyBorder="1" applyAlignment="1">
      <alignment horizontal="center" vertical="center"/>
    </xf>
    <xf numFmtId="10" fontId="125" fillId="0" borderId="32" xfId="0" applyNumberFormat="1" applyFont="1" applyBorder="1" applyAlignment="1">
      <alignment horizontal="center" vertical="center"/>
    </xf>
    <xf numFmtId="0" fontId="125" fillId="35" borderId="16" xfId="0" applyFont="1" applyFill="1" applyBorder="1" applyAlignment="1">
      <alignment horizontal="left" vertical="center" wrapText="1"/>
    </xf>
    <xf numFmtId="0" fontId="125" fillId="35" borderId="23" xfId="0" applyFont="1" applyFill="1" applyBorder="1" applyAlignment="1">
      <alignment horizontal="left" vertical="center" wrapText="1"/>
    </xf>
    <xf numFmtId="0" fontId="100" fillId="37" borderId="16" xfId="0" quotePrefix="1" applyFont="1" applyFill="1" applyBorder="1" applyAlignment="1">
      <alignment horizontal="center" vertical="center" wrapText="1"/>
    </xf>
    <xf numFmtId="0" fontId="100" fillId="37" borderId="23" xfId="0" quotePrefix="1" applyFont="1" applyFill="1" applyBorder="1" applyAlignment="1">
      <alignment horizontal="center" vertical="center" wrapText="1"/>
    </xf>
    <xf numFmtId="0" fontId="100" fillId="37" borderId="32" xfId="0" quotePrefix="1" applyFont="1" applyFill="1" applyBorder="1" applyAlignment="1">
      <alignment horizontal="center" vertical="center" wrapText="1"/>
    </xf>
    <xf numFmtId="0" fontId="102" fillId="0" borderId="17" xfId="0" applyFont="1" applyBorder="1" applyAlignment="1">
      <alignment horizontal="left" vertical="center" wrapText="1"/>
    </xf>
    <xf numFmtId="0" fontId="102" fillId="0" borderId="18" xfId="0" applyFont="1" applyBorder="1" applyAlignment="1">
      <alignment horizontal="left" vertical="center" wrapText="1"/>
    </xf>
    <xf numFmtId="0" fontId="102" fillId="0" borderId="19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20" xfId="0" applyFont="1" applyBorder="1" applyAlignment="1">
      <alignment horizontal="left" vertical="center" wrapText="1"/>
    </xf>
    <xf numFmtId="0" fontId="102" fillId="0" borderId="21" xfId="0" applyFont="1" applyBorder="1" applyAlignment="1">
      <alignment horizontal="left" vertical="center" wrapText="1"/>
    </xf>
    <xf numFmtId="0" fontId="69" fillId="0" borderId="18" xfId="0" applyFont="1" applyBorder="1" applyAlignment="1">
      <alignment horizontal="center" vertical="center" wrapText="1"/>
    </xf>
    <xf numFmtId="0" fontId="69" fillId="0" borderId="42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69" fillId="0" borderId="21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46" fillId="35" borderId="20" xfId="0" applyFont="1" applyFill="1" applyBorder="1" applyAlignment="1">
      <alignment horizontal="center" vertical="center" wrapText="1"/>
    </xf>
    <xf numFmtId="0" fontId="46" fillId="35" borderId="21" xfId="0" applyFont="1" applyFill="1" applyBorder="1" applyAlignment="1">
      <alignment horizontal="center" vertical="center" wrapText="1"/>
    </xf>
    <xf numFmtId="0" fontId="46" fillId="35" borderId="33" xfId="0" applyFont="1" applyFill="1" applyBorder="1" applyAlignment="1">
      <alignment horizontal="center" vertical="center" wrapText="1"/>
    </xf>
    <xf numFmtId="0" fontId="46" fillId="35" borderId="16" xfId="0" applyFont="1" applyFill="1" applyBorder="1" applyAlignment="1">
      <alignment horizontal="justify" vertical="center" wrapText="1"/>
    </xf>
    <xf numFmtId="0" fontId="46" fillId="35" borderId="23" xfId="0" applyFont="1" applyFill="1" applyBorder="1" applyAlignment="1">
      <alignment horizontal="justify" vertical="center" wrapText="1"/>
    </xf>
    <xf numFmtId="0" fontId="46" fillId="35" borderId="32" xfId="0" applyFont="1" applyFill="1" applyBorder="1" applyAlignment="1">
      <alignment horizontal="justify" vertical="center" wrapText="1"/>
    </xf>
    <xf numFmtId="0" fontId="102" fillId="0" borderId="16" xfId="0" applyFont="1" applyBorder="1" applyAlignment="1">
      <alignment horizontal="left" vertical="center" wrapText="1"/>
    </xf>
    <xf numFmtId="0" fontId="102" fillId="0" borderId="23" xfId="0" applyFont="1" applyBorder="1" applyAlignment="1">
      <alignment horizontal="left" vertical="center" wrapText="1"/>
    </xf>
    <xf numFmtId="0" fontId="102" fillId="0" borderId="32" xfId="0" applyFont="1" applyBorder="1" applyAlignment="1">
      <alignment horizontal="left" vertical="center" wrapText="1"/>
    </xf>
    <xf numFmtId="0" fontId="95" fillId="35" borderId="16" xfId="1322" applyFont="1" applyFill="1" applyBorder="1" applyAlignment="1">
      <alignment horizontal="center" vertical="center" wrapText="1"/>
    </xf>
    <xf numFmtId="0" fontId="95" fillId="35" borderId="32" xfId="1322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center" vertical="center" wrapText="1"/>
    </xf>
    <xf numFmtId="0" fontId="48" fillId="35" borderId="32" xfId="0" applyFont="1" applyFill="1" applyBorder="1" applyAlignment="1">
      <alignment horizontal="center" vertical="center" wrapText="1"/>
    </xf>
    <xf numFmtId="0" fontId="46" fillId="36" borderId="16" xfId="0" applyFont="1" applyFill="1" applyBorder="1" applyAlignment="1">
      <alignment horizontal="left" vertical="center" wrapText="1"/>
    </xf>
    <xf numFmtId="0" fontId="46" fillId="36" borderId="23" xfId="0" applyFont="1" applyFill="1" applyBorder="1" applyAlignment="1">
      <alignment horizontal="left" vertical="center" wrapText="1"/>
    </xf>
    <xf numFmtId="0" fontId="46" fillId="36" borderId="32" xfId="0" applyFont="1" applyFill="1" applyBorder="1" applyAlignment="1">
      <alignment horizontal="left" vertical="center" wrapText="1"/>
    </xf>
    <xf numFmtId="0" fontId="46" fillId="0" borderId="16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32" xfId="0" applyFont="1" applyBorder="1" applyAlignment="1">
      <alignment horizontal="center" vertical="center" wrapText="1"/>
    </xf>
    <xf numFmtId="0" fontId="46" fillId="27" borderId="16" xfId="1322" applyFont="1" applyFill="1" applyBorder="1" applyAlignment="1">
      <alignment horizontal="center" vertical="center" wrapText="1"/>
    </xf>
    <xf numFmtId="0" fontId="46" fillId="27" borderId="23" xfId="1322" applyFont="1" applyFill="1" applyBorder="1" applyAlignment="1">
      <alignment horizontal="center" vertical="center" wrapText="1"/>
    </xf>
    <xf numFmtId="0" fontId="102" fillId="35" borderId="16" xfId="0" applyFont="1" applyFill="1" applyBorder="1" applyAlignment="1">
      <alignment vertical="center" wrapText="1"/>
    </xf>
    <xf numFmtId="0" fontId="102" fillId="35" borderId="23" xfId="0" applyFont="1" applyFill="1" applyBorder="1" applyAlignment="1">
      <alignment vertical="center" wrapText="1"/>
    </xf>
    <xf numFmtId="0" fontId="102" fillId="35" borderId="32" xfId="0" applyFont="1" applyFill="1" applyBorder="1" applyAlignment="1">
      <alignment vertical="center" wrapText="1"/>
    </xf>
    <xf numFmtId="0" fontId="101" fillId="29" borderId="0" xfId="1322" applyFont="1" applyFill="1" applyBorder="1" applyAlignment="1">
      <alignment horizontal="center" vertical="center" wrapText="1"/>
    </xf>
    <xf numFmtId="0" fontId="125" fillId="35" borderId="16" xfId="0" applyFont="1" applyFill="1" applyBorder="1" applyAlignment="1">
      <alignment horizontal="center" vertical="center" wrapText="1"/>
    </xf>
    <xf numFmtId="0" fontId="125" fillId="35" borderId="23" xfId="0" applyFont="1" applyFill="1" applyBorder="1" applyAlignment="1">
      <alignment horizontal="center" vertical="center" wrapText="1"/>
    </xf>
    <xf numFmtId="0" fontId="98" fillId="35" borderId="32" xfId="0" applyFont="1" applyFill="1" applyBorder="1" applyAlignment="1">
      <alignment horizontal="center" vertical="center" wrapText="1"/>
    </xf>
    <xf numFmtId="0" fontId="48" fillId="27" borderId="20" xfId="0" applyFont="1" applyFill="1" applyBorder="1" applyAlignment="1">
      <alignment horizontal="center" vertical="center" wrapText="1"/>
    </xf>
    <xf numFmtId="0" fontId="48" fillId="27" borderId="21" xfId="0" applyFont="1" applyFill="1" applyBorder="1" applyAlignment="1">
      <alignment horizontal="center" vertical="center" wrapText="1"/>
    </xf>
    <xf numFmtId="0" fontId="48" fillId="27" borderId="33" xfId="0" applyFont="1" applyFill="1" applyBorder="1" applyAlignment="1">
      <alignment horizontal="center" vertical="center" wrapText="1"/>
    </xf>
    <xf numFmtId="0" fontId="46" fillId="35" borderId="16" xfId="0" applyFont="1" applyFill="1" applyBorder="1" applyAlignment="1">
      <alignment horizontal="left" vertical="center" wrapText="1"/>
    </xf>
    <xf numFmtId="0" fontId="46" fillId="35" borderId="23" xfId="0" applyFont="1" applyFill="1" applyBorder="1" applyAlignment="1">
      <alignment horizontal="left" vertical="center" wrapText="1"/>
    </xf>
    <xf numFmtId="0" fontId="96" fillId="35" borderId="16" xfId="0" applyFont="1" applyFill="1" applyBorder="1" applyAlignment="1">
      <alignment horizontal="center" vertical="center" wrapText="1"/>
    </xf>
    <xf numFmtId="0" fontId="96" fillId="35" borderId="2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0" fontId="87" fillId="0" borderId="15" xfId="0" applyNumberFormat="1" applyFont="1" applyBorder="1" applyAlignment="1">
      <alignment horizontal="center" vertical="center"/>
    </xf>
    <xf numFmtId="0" fontId="20" fillId="29" borderId="38" xfId="0" applyNumberFormat="1" applyFont="1" applyFill="1" applyBorder="1" applyAlignment="1">
      <alignment horizontal="center" vertical="center"/>
    </xf>
    <xf numFmtId="0" fontId="20" fillId="29" borderId="72" xfId="0" applyNumberFormat="1" applyFont="1" applyFill="1" applyBorder="1" applyAlignment="1">
      <alignment horizontal="center" vertical="center"/>
    </xf>
    <xf numFmtId="10" fontId="93" fillId="0" borderId="15" xfId="0" applyNumberFormat="1" applyFont="1" applyBorder="1" applyAlignment="1">
      <alignment horizontal="center" vertical="center"/>
    </xf>
    <xf numFmtId="0" fontId="19" fillId="29" borderId="36" xfId="1322" applyFont="1" applyFill="1" applyBorder="1" applyAlignment="1">
      <alignment horizontal="left" vertical="center" wrapText="1"/>
    </xf>
    <xf numFmtId="0" fontId="19" fillId="29" borderId="34" xfId="1322" applyFont="1" applyFill="1" applyBorder="1" applyAlignment="1">
      <alignment horizontal="left" vertical="center" wrapText="1"/>
    </xf>
    <xf numFmtId="165" fontId="46" fillId="29" borderId="39" xfId="0" applyNumberFormat="1" applyFont="1" applyFill="1" applyBorder="1" applyAlignment="1">
      <alignment horizontal="center" vertical="center"/>
    </xf>
    <xf numFmtId="165" fontId="46" fillId="29" borderId="34" xfId="0" applyNumberFormat="1" applyFont="1" applyFill="1" applyBorder="1" applyAlignment="1">
      <alignment horizontal="center" vertical="center"/>
    </xf>
    <xf numFmtId="0" fontId="19" fillId="29" borderId="36" xfId="1322" applyFont="1" applyFill="1" applyBorder="1" applyAlignment="1">
      <alignment horizontal="center" vertical="center" wrapText="1"/>
    </xf>
    <xf numFmtId="0" fontId="19" fillId="29" borderId="34" xfId="1322" applyFont="1" applyFill="1" applyBorder="1" applyAlignment="1">
      <alignment horizontal="center" vertical="center" wrapText="1"/>
    </xf>
    <xf numFmtId="0" fontId="122" fillId="37" borderId="68" xfId="0" applyFont="1" applyFill="1" applyBorder="1" applyAlignment="1">
      <alignment horizontal="center" vertical="center" wrapText="1"/>
    </xf>
    <xf numFmtId="0" fontId="122" fillId="37" borderId="54" xfId="0" applyFont="1" applyFill="1" applyBorder="1" applyAlignment="1">
      <alignment horizontal="center" vertical="center" wrapText="1"/>
    </xf>
    <xf numFmtId="0" fontId="122" fillId="37" borderId="50" xfId="0" applyFont="1" applyFill="1" applyBorder="1" applyAlignment="1">
      <alignment horizontal="center" vertical="center" wrapText="1"/>
    </xf>
    <xf numFmtId="0" fontId="6" fillId="34" borderId="59" xfId="0" applyFont="1" applyFill="1" applyBorder="1" applyAlignment="1">
      <alignment horizontal="center" vertical="center" wrapText="1"/>
    </xf>
    <xf numFmtId="0" fontId="6" fillId="34" borderId="56" xfId="0" applyFont="1" applyFill="1" applyBorder="1" applyAlignment="1">
      <alignment horizontal="center" vertical="center" wrapText="1"/>
    </xf>
    <xf numFmtId="0" fontId="6" fillId="34" borderId="60" xfId="0" applyFont="1" applyFill="1" applyBorder="1" applyAlignment="1">
      <alignment horizontal="center" vertical="center" wrapText="1"/>
    </xf>
    <xf numFmtId="1" fontId="98" fillId="35" borderId="35" xfId="0" applyNumberFormat="1" applyFont="1" applyFill="1" applyBorder="1" applyAlignment="1">
      <alignment horizontal="center" vertical="center"/>
    </xf>
    <xf numFmtId="1" fontId="100" fillId="35" borderId="15" xfId="0" applyNumberFormat="1" applyFont="1" applyFill="1" applyBorder="1" applyAlignment="1">
      <alignment horizontal="center" vertical="center" wrapText="1"/>
    </xf>
    <xf numFmtId="165" fontId="95" fillId="35" borderId="15" xfId="2759" applyNumberFormat="1" applyFont="1" applyFill="1" applyBorder="1" applyAlignment="1">
      <alignment horizontal="center" vertical="center" wrapText="1"/>
    </xf>
    <xf numFmtId="10" fontId="100" fillId="35" borderId="15" xfId="1779" applyNumberFormat="1" applyFont="1" applyFill="1" applyBorder="1" applyAlignment="1">
      <alignment horizontal="center" vertical="center" wrapText="1"/>
    </xf>
    <xf numFmtId="0" fontId="20" fillId="29" borderId="36" xfId="1322" applyFont="1" applyFill="1" applyBorder="1" applyAlignment="1">
      <alignment horizontal="center" vertical="center" wrapText="1"/>
    </xf>
    <xf numFmtId="0" fontId="20" fillId="29" borderId="34" xfId="1322" applyFont="1" applyFill="1" applyBorder="1" applyAlignment="1">
      <alignment horizontal="center" vertical="center" wrapText="1"/>
    </xf>
    <xf numFmtId="10" fontId="43" fillId="0" borderId="0" xfId="1779" applyNumberFormat="1" applyFont="1" applyBorder="1" applyAlignment="1">
      <alignment horizontal="center" vertical="center" wrapText="1"/>
    </xf>
    <xf numFmtId="10" fontId="43" fillId="0" borderId="0" xfId="1779" applyNumberFormat="1" applyFont="1" applyBorder="1" applyAlignment="1">
      <alignment horizontal="center" vertical="center"/>
    </xf>
    <xf numFmtId="0" fontId="125" fillId="35" borderId="67" xfId="1322" applyFont="1" applyFill="1" applyBorder="1" applyAlignment="1">
      <alignment horizontal="center" vertical="center" wrapText="1"/>
    </xf>
    <xf numFmtId="0" fontId="125" fillId="35" borderId="32" xfId="1322" applyFont="1" applyFill="1" applyBorder="1" applyAlignment="1">
      <alignment horizontal="center" vertical="center" wrapText="1"/>
    </xf>
    <xf numFmtId="0" fontId="57" fillId="29" borderId="39" xfId="1322" applyFont="1" applyFill="1" applyBorder="1" applyAlignment="1">
      <alignment horizontal="center" vertical="center" wrapText="1"/>
    </xf>
    <xf numFmtId="0" fontId="57" fillId="29" borderId="34" xfId="1322" applyFont="1" applyFill="1" applyBorder="1" applyAlignment="1">
      <alignment horizontal="center" vertical="center" wrapText="1"/>
    </xf>
    <xf numFmtId="165" fontId="46" fillId="29" borderId="39" xfId="0" applyNumberFormat="1" applyFont="1" applyFill="1" applyBorder="1" applyAlignment="1">
      <alignment vertical="center"/>
    </xf>
    <xf numFmtId="165" fontId="46" fillId="29" borderId="34" xfId="0" applyNumberFormat="1" applyFont="1" applyFill="1" applyBorder="1" applyAlignment="1">
      <alignment vertical="center"/>
    </xf>
    <xf numFmtId="0" fontId="95" fillId="35" borderId="61" xfId="1322" applyFont="1" applyFill="1" applyBorder="1" applyAlignment="1">
      <alignment horizontal="center" vertical="center" wrapText="1"/>
    </xf>
    <xf numFmtId="0" fontId="95" fillId="35" borderId="62" xfId="1322" applyFont="1" applyFill="1" applyBorder="1" applyAlignment="1">
      <alignment horizontal="center" vertical="center" wrapText="1"/>
    </xf>
    <xf numFmtId="0" fontId="90" fillId="0" borderId="0" xfId="0" applyFont="1" applyBorder="1" applyAlignment="1">
      <alignment vertical="center"/>
    </xf>
    <xf numFmtId="0" fontId="130" fillId="0" borderId="59" xfId="0" applyFont="1" applyBorder="1" applyAlignment="1">
      <alignment horizontal="center" vertical="center"/>
    </xf>
    <xf numFmtId="0" fontId="130" fillId="0" borderId="56" xfId="0" applyFont="1" applyBorder="1" applyAlignment="1">
      <alignment horizontal="center" vertical="center"/>
    </xf>
    <xf numFmtId="0" fontId="130" fillId="0" borderId="60" xfId="0" applyFont="1" applyBorder="1" applyAlignment="1">
      <alignment horizontal="center" vertical="center"/>
    </xf>
    <xf numFmtId="0" fontId="135" fillId="0" borderId="24" xfId="0" applyFont="1" applyBorder="1" applyAlignment="1">
      <alignment horizontal="center" vertical="center"/>
    </xf>
    <xf numFmtId="0" fontId="135" fillId="0" borderId="0" xfId="0" applyFont="1" applyBorder="1" applyAlignment="1">
      <alignment horizontal="center" vertical="center"/>
    </xf>
    <xf numFmtId="0" fontId="135" fillId="0" borderId="25" xfId="0" applyFont="1" applyBorder="1" applyAlignment="1">
      <alignment horizontal="center" vertical="center"/>
    </xf>
    <xf numFmtId="0" fontId="130" fillId="0" borderId="76" xfId="0" applyFont="1" applyBorder="1" applyAlignment="1">
      <alignment horizontal="center" vertical="center"/>
    </xf>
    <xf numFmtId="0" fontId="130" fillId="0" borderId="21" xfId="0" applyFont="1" applyBorder="1" applyAlignment="1">
      <alignment horizontal="center" vertical="center"/>
    </xf>
    <xf numFmtId="0" fontId="130" fillId="0" borderId="58" xfId="0" applyFont="1" applyBorder="1" applyAlignment="1">
      <alignment horizontal="center" vertical="center"/>
    </xf>
    <xf numFmtId="0" fontId="107" fillId="36" borderId="68" xfId="0" applyFont="1" applyFill="1" applyBorder="1" applyAlignment="1">
      <alignment horizontal="center" vertical="center" wrapText="1"/>
    </xf>
    <xf numFmtId="0" fontId="107" fillId="36" borderId="54" xfId="0" applyFont="1" applyFill="1" applyBorder="1" applyAlignment="1">
      <alignment horizontal="center" vertical="center" wrapText="1"/>
    </xf>
    <xf numFmtId="0" fontId="107" fillId="36" borderId="50" xfId="0" applyFont="1" applyFill="1" applyBorder="1" applyAlignment="1">
      <alignment horizontal="center" vertical="center" wrapText="1"/>
    </xf>
    <xf numFmtId="1" fontId="95" fillId="35" borderId="35" xfId="0" applyNumberFormat="1" applyFont="1" applyFill="1" applyBorder="1" applyAlignment="1">
      <alignment horizontal="center" vertical="center"/>
    </xf>
    <xf numFmtId="1" fontId="95" fillId="35" borderId="15" xfId="0" applyNumberFormat="1" applyFont="1" applyFill="1" applyBorder="1" applyAlignment="1">
      <alignment horizontal="center" vertical="center" wrapText="1"/>
    </xf>
    <xf numFmtId="10" fontId="95" fillId="35" borderId="15" xfId="1779" applyNumberFormat="1" applyFont="1" applyFill="1" applyBorder="1" applyAlignment="1">
      <alignment horizontal="center" vertical="center" wrapText="1"/>
    </xf>
    <xf numFmtId="0" fontId="130" fillId="0" borderId="72" xfId="0" applyFont="1" applyBorder="1" applyAlignment="1">
      <alignment horizontal="center" vertical="center"/>
    </xf>
    <xf numFmtId="0" fontId="130" fillId="0" borderId="34" xfId="0" applyFont="1" applyBorder="1" applyAlignment="1">
      <alignment horizontal="center" vertical="center"/>
    </xf>
    <xf numFmtId="0" fontId="90" fillId="0" borderId="16" xfId="0" applyFont="1" applyBorder="1" applyAlignment="1">
      <alignment horizontal="left" vertical="center" wrapText="1"/>
    </xf>
    <xf numFmtId="0" fontId="90" fillId="0" borderId="23" xfId="0" applyFont="1" applyBorder="1" applyAlignment="1">
      <alignment horizontal="left" vertical="center" wrapText="1"/>
    </xf>
    <xf numFmtId="0" fontId="90" fillId="0" borderId="64" xfId="0" applyFont="1" applyBorder="1" applyAlignment="1">
      <alignment horizontal="left" vertical="center" wrapText="1"/>
    </xf>
    <xf numFmtId="0" fontId="89" fillId="0" borderId="35" xfId="0" applyFont="1" applyBorder="1" applyAlignment="1">
      <alignment horizontal="center" vertical="center"/>
    </xf>
    <xf numFmtId="0" fontId="89" fillId="0" borderId="15" xfId="0" applyFont="1" applyBorder="1" applyAlignment="1">
      <alignment horizontal="center" vertical="center"/>
    </xf>
    <xf numFmtId="0" fontId="89" fillId="0" borderId="20" xfId="0" applyFont="1" applyBorder="1" applyAlignment="1">
      <alignment horizontal="center" vertical="center"/>
    </xf>
    <xf numFmtId="0" fontId="89" fillId="0" borderId="21" xfId="0" applyFont="1" applyBorder="1" applyAlignment="1">
      <alignment horizontal="center" vertical="center"/>
    </xf>
    <xf numFmtId="0" fontId="89" fillId="0" borderId="33" xfId="0" applyFont="1" applyBorder="1" applyAlignment="1">
      <alignment horizontal="center" vertical="center"/>
    </xf>
    <xf numFmtId="0" fontId="90" fillId="35" borderId="65" xfId="0" applyFont="1" applyFill="1" applyBorder="1" applyAlignment="1">
      <alignment horizontal="center" vertical="center" wrapText="1"/>
    </xf>
    <xf numFmtId="0" fontId="90" fillId="35" borderId="55" xfId="0" applyFont="1" applyFill="1" applyBorder="1" applyAlignment="1">
      <alignment horizontal="center" vertical="center" wrapText="1"/>
    </xf>
    <xf numFmtId="0" fontId="90" fillId="35" borderId="66" xfId="0" applyFont="1" applyFill="1" applyBorder="1" applyAlignment="1">
      <alignment horizontal="center" vertical="center" wrapText="1"/>
    </xf>
    <xf numFmtId="0" fontId="91" fillId="0" borderId="35" xfId="0" applyFont="1" applyBorder="1" applyAlignment="1">
      <alignment horizontal="center" vertical="center" wrapText="1"/>
    </xf>
    <xf numFmtId="0" fontId="91" fillId="0" borderId="15" xfId="0" applyFont="1" applyBorder="1" applyAlignment="1">
      <alignment horizontal="center" vertical="center" wrapText="1"/>
    </xf>
    <xf numFmtId="0" fontId="91" fillId="0" borderId="46" xfId="0" applyFont="1" applyBorder="1" applyAlignment="1">
      <alignment horizontal="center" vertical="center" wrapText="1"/>
    </xf>
    <xf numFmtId="0" fontId="129" fillId="36" borderId="35" xfId="0" applyFont="1" applyFill="1" applyBorder="1" applyAlignment="1">
      <alignment horizontal="center" vertical="center"/>
    </xf>
    <xf numFmtId="0" fontId="129" fillId="36" borderId="15" xfId="0" applyFont="1" applyFill="1" applyBorder="1" applyAlignment="1">
      <alignment horizontal="center" vertical="center"/>
    </xf>
    <xf numFmtId="0" fontId="90" fillId="35" borderId="15" xfId="0" applyFont="1" applyFill="1" applyBorder="1" applyAlignment="1">
      <alignment horizontal="left" vertical="center" wrapText="1"/>
    </xf>
    <xf numFmtId="0" fontId="90" fillId="35" borderId="46" xfId="0" applyFont="1" applyFill="1" applyBorder="1" applyAlignment="1">
      <alignment horizontal="left" vertical="center" wrapText="1"/>
    </xf>
    <xf numFmtId="0" fontId="57" fillId="29" borderId="36" xfId="1322" applyFont="1" applyFill="1" applyBorder="1" applyAlignment="1">
      <alignment horizontal="left" vertical="center" wrapText="1"/>
    </xf>
    <xf numFmtId="0" fontId="57" fillId="29" borderId="34" xfId="1322" applyFont="1" applyFill="1" applyBorder="1" applyAlignment="1">
      <alignment horizontal="left" vertical="center" wrapText="1"/>
    </xf>
    <xf numFmtId="0" fontId="57" fillId="29" borderId="36" xfId="1322" applyFont="1" applyFill="1" applyBorder="1" applyAlignment="1">
      <alignment horizontal="center" vertical="center" wrapText="1"/>
    </xf>
    <xf numFmtId="0" fontId="133" fillId="37" borderId="68" xfId="0" applyFont="1" applyFill="1" applyBorder="1" applyAlignment="1">
      <alignment horizontal="center" vertical="center" wrapText="1"/>
    </xf>
    <xf numFmtId="0" fontId="133" fillId="37" borderId="54" xfId="0" applyFont="1" applyFill="1" applyBorder="1" applyAlignment="1">
      <alignment horizontal="center" vertical="center" wrapText="1"/>
    </xf>
    <xf numFmtId="0" fontId="133" fillId="37" borderId="50" xfId="0" applyFont="1" applyFill="1" applyBorder="1" applyAlignment="1">
      <alignment horizontal="center" vertical="center" wrapText="1"/>
    </xf>
    <xf numFmtId="0" fontId="19" fillId="29" borderId="15" xfId="1322" applyFont="1" applyFill="1" applyBorder="1" applyAlignment="1">
      <alignment horizontal="left" vertical="center" wrapText="1"/>
    </xf>
    <xf numFmtId="0" fontId="132" fillId="37" borderId="68" xfId="0" applyFont="1" applyFill="1" applyBorder="1" applyAlignment="1">
      <alignment horizontal="center" vertical="center" wrapText="1"/>
    </xf>
    <xf numFmtId="0" fontId="132" fillId="37" borderId="54" xfId="0" applyFont="1" applyFill="1" applyBorder="1" applyAlignment="1">
      <alignment horizontal="center" vertical="center" wrapText="1"/>
    </xf>
    <xf numFmtId="0" fontId="132" fillId="37" borderId="50" xfId="0" applyFont="1" applyFill="1" applyBorder="1" applyAlignment="1">
      <alignment horizontal="center" vertical="center" wrapText="1"/>
    </xf>
    <xf numFmtId="0" fontId="20" fillId="29" borderId="15" xfId="1322" applyFont="1" applyFill="1" applyBorder="1" applyAlignment="1">
      <alignment horizontal="center" vertical="center" wrapText="1"/>
    </xf>
    <xf numFmtId="165" fontId="20" fillId="29" borderId="39" xfId="0" applyNumberFormat="1" applyFont="1" applyFill="1" applyBorder="1" applyAlignment="1">
      <alignment vertical="center"/>
    </xf>
    <xf numFmtId="165" fontId="20" fillId="29" borderId="34" xfId="0" applyNumberFormat="1" applyFont="1" applyFill="1" applyBorder="1" applyAlignment="1">
      <alignment vertical="center"/>
    </xf>
    <xf numFmtId="0" fontId="93" fillId="0" borderId="0" xfId="0" applyFont="1" applyBorder="1" applyAlignment="1">
      <alignment vertical="center"/>
    </xf>
    <xf numFmtId="1" fontId="107" fillId="37" borderId="18" xfId="0" applyNumberFormat="1" applyFont="1" applyFill="1" applyBorder="1" applyAlignment="1">
      <alignment horizontal="center" vertical="center"/>
    </xf>
    <xf numFmtId="1" fontId="107" fillId="37" borderId="42" xfId="0" applyNumberFormat="1" applyFont="1" applyFill="1" applyBorder="1" applyAlignment="1">
      <alignment horizontal="center" vertical="center"/>
    </xf>
    <xf numFmtId="1" fontId="107" fillId="37" borderId="0" xfId="0" applyNumberFormat="1" applyFont="1" applyFill="1" applyBorder="1" applyAlignment="1">
      <alignment horizontal="center" vertical="center"/>
    </xf>
    <xf numFmtId="1" fontId="107" fillId="37" borderId="41" xfId="0" applyNumberFormat="1" applyFont="1" applyFill="1" applyBorder="1" applyAlignment="1">
      <alignment horizontal="center" vertical="center"/>
    </xf>
    <xf numFmtId="1" fontId="107" fillId="37" borderId="21" xfId="0" applyNumberFormat="1" applyFont="1" applyFill="1" applyBorder="1" applyAlignment="1">
      <alignment horizontal="center" vertical="center"/>
    </xf>
    <xf numFmtId="1" fontId="107" fillId="37" borderId="33" xfId="0" applyNumberFormat="1" applyFont="1" applyFill="1" applyBorder="1" applyAlignment="1">
      <alignment horizontal="center" vertical="center"/>
    </xf>
    <xf numFmtId="165" fontId="95" fillId="36" borderId="39" xfId="0" applyNumberFormat="1" applyFont="1" applyFill="1" applyBorder="1" applyAlignment="1">
      <alignment horizontal="center" vertical="center"/>
    </xf>
    <xf numFmtId="165" fontId="95" fillId="36" borderId="36" xfId="0" applyNumberFormat="1" applyFont="1" applyFill="1" applyBorder="1" applyAlignment="1">
      <alignment horizontal="center" vertical="center"/>
    </xf>
    <xf numFmtId="165" fontId="95" fillId="36" borderId="34" xfId="0" applyNumberFormat="1" applyFont="1" applyFill="1" applyBorder="1" applyAlignment="1">
      <alignment horizontal="center" vertical="center"/>
    </xf>
    <xf numFmtId="10" fontId="136" fillId="37" borderId="23" xfId="1779" applyNumberFormat="1" applyFont="1" applyFill="1" applyBorder="1" applyAlignment="1">
      <alignment horizontal="center" vertical="center"/>
    </xf>
    <xf numFmtId="10" fontId="136" fillId="37" borderId="32" xfId="1779" applyNumberFormat="1" applyFont="1" applyFill="1" applyBorder="1" applyAlignment="1">
      <alignment horizontal="center" vertical="center"/>
    </xf>
    <xf numFmtId="10" fontId="95" fillId="35" borderId="17" xfId="1779" applyNumberFormat="1" applyFont="1" applyFill="1" applyBorder="1" applyAlignment="1">
      <alignment horizontal="center" vertical="center" wrapText="1"/>
    </xf>
    <xf numFmtId="10" fontId="95" fillId="35" borderId="19" xfId="1779" applyNumberFormat="1" applyFont="1" applyFill="1" applyBorder="1" applyAlignment="1">
      <alignment horizontal="center" vertical="center" wrapText="1"/>
    </xf>
    <xf numFmtId="10" fontId="95" fillId="35" borderId="20" xfId="1779" applyNumberFormat="1" applyFont="1" applyFill="1" applyBorder="1" applyAlignment="1">
      <alignment horizontal="center" vertical="center" wrapText="1"/>
    </xf>
    <xf numFmtId="0" fontId="90" fillId="35" borderId="61" xfId="0" applyFont="1" applyFill="1" applyBorder="1" applyAlignment="1">
      <alignment horizontal="center" vertical="center" wrapText="1"/>
    </xf>
    <xf numFmtId="0" fontId="90" fillId="35" borderId="62" xfId="0" applyFont="1" applyFill="1" applyBorder="1" applyAlignment="1">
      <alignment horizontal="center" vertical="center" wrapText="1"/>
    </xf>
    <xf numFmtId="169" fontId="96" fillId="34" borderId="39" xfId="2756" applyNumberFormat="1" applyFont="1" applyFill="1" applyBorder="1" applyAlignment="1">
      <alignment horizontal="center" vertical="center" wrapText="1"/>
    </xf>
    <xf numFmtId="169" fontId="96" fillId="34" borderId="36" xfId="2756" applyNumberFormat="1" applyFont="1" applyFill="1" applyBorder="1" applyAlignment="1">
      <alignment horizontal="center" vertical="center" wrapText="1"/>
    </xf>
    <xf numFmtId="169" fontId="96" fillId="34" borderId="34" xfId="2756" applyNumberFormat="1" applyFont="1" applyFill="1" applyBorder="1" applyAlignment="1">
      <alignment horizontal="center" vertical="center" wrapText="1"/>
    </xf>
    <xf numFmtId="165" fontId="96" fillId="34" borderId="39" xfId="2756" applyNumberFormat="1" applyFont="1" applyFill="1" applyBorder="1" applyAlignment="1">
      <alignment horizontal="center" vertical="center" wrapText="1"/>
    </xf>
    <xf numFmtId="165" fontId="96" fillId="34" borderId="36" xfId="2756" applyNumberFormat="1" applyFont="1" applyFill="1" applyBorder="1" applyAlignment="1">
      <alignment horizontal="center" vertical="center" wrapText="1"/>
    </xf>
    <xf numFmtId="165" fontId="96" fillId="34" borderId="34" xfId="2756" applyNumberFormat="1" applyFont="1" applyFill="1" applyBorder="1" applyAlignment="1">
      <alignment horizontal="center" vertical="center" wrapText="1"/>
    </xf>
    <xf numFmtId="165" fontId="96" fillId="34" borderId="77" xfId="2217" applyNumberFormat="1" applyFont="1" applyFill="1" applyBorder="1" applyAlignment="1">
      <alignment horizontal="center" vertical="center" wrapText="1"/>
    </xf>
    <xf numFmtId="165" fontId="96" fillId="34" borderId="78" xfId="2217" applyNumberFormat="1" applyFont="1" applyFill="1" applyBorder="1" applyAlignment="1">
      <alignment horizontal="center" vertical="center" wrapText="1"/>
    </xf>
    <xf numFmtId="165" fontId="96" fillId="34" borderId="73" xfId="2217" applyNumberFormat="1" applyFont="1" applyFill="1" applyBorder="1" applyAlignment="1">
      <alignment horizontal="center" vertical="center" wrapText="1"/>
    </xf>
    <xf numFmtId="0" fontId="94" fillId="34" borderId="38" xfId="1316" applyFont="1" applyFill="1" applyBorder="1" applyAlignment="1">
      <alignment horizontal="center" vertical="center" wrapText="1"/>
    </xf>
    <xf numFmtId="0" fontId="94" fillId="34" borderId="72" xfId="1316" applyFont="1" applyFill="1" applyBorder="1" applyAlignment="1">
      <alignment horizontal="center" vertical="center" wrapText="1"/>
    </xf>
    <xf numFmtId="0" fontId="96" fillId="35" borderId="39" xfId="1316" applyFont="1" applyFill="1" applyBorder="1" applyAlignment="1">
      <alignment horizontal="center" vertical="center" wrapText="1"/>
    </xf>
    <xf numFmtId="0" fontId="96" fillId="35" borderId="34" xfId="1316" applyFont="1" applyFill="1" applyBorder="1" applyAlignment="1">
      <alignment horizontal="center" vertical="center" wrapText="1"/>
    </xf>
    <xf numFmtId="0" fontId="91" fillId="0" borderId="35" xfId="1321" applyFont="1" applyBorder="1" applyAlignment="1">
      <alignment horizontal="right" vertical="center" wrapText="1"/>
    </xf>
    <xf numFmtId="0" fontId="91" fillId="0" borderId="15" xfId="1321" applyFont="1" applyBorder="1" applyAlignment="1">
      <alignment horizontal="right" vertical="center" wrapText="1"/>
    </xf>
    <xf numFmtId="0" fontId="96" fillId="35" borderId="67" xfId="1316" applyFont="1" applyFill="1" applyBorder="1" applyAlignment="1">
      <alignment horizontal="center" vertical="center" wrapText="1"/>
    </xf>
    <xf numFmtId="0" fontId="96" fillId="35" borderId="23" xfId="1316" applyFont="1" applyFill="1" applyBorder="1" applyAlignment="1">
      <alignment horizontal="center" vertical="center" wrapText="1"/>
    </xf>
    <xf numFmtId="0" fontId="96" fillId="35" borderId="32" xfId="1316" applyFont="1" applyFill="1" applyBorder="1" applyAlignment="1">
      <alignment horizontal="center" vertical="center" wrapText="1"/>
    </xf>
    <xf numFmtId="0" fontId="96" fillId="34" borderId="16" xfId="1316" applyFont="1" applyFill="1" applyBorder="1" applyAlignment="1">
      <alignment horizontal="center" vertical="center" wrapText="1"/>
    </xf>
    <xf numFmtId="0" fontId="96" fillId="34" borderId="23" xfId="1316" applyFont="1" applyFill="1" applyBorder="1" applyAlignment="1">
      <alignment horizontal="center" vertical="center" wrapText="1"/>
    </xf>
    <xf numFmtId="0" fontId="96" fillId="34" borderId="32" xfId="1316" applyFont="1" applyFill="1" applyBorder="1" applyAlignment="1">
      <alignment horizontal="center" vertical="center" wrapText="1"/>
    </xf>
    <xf numFmtId="0" fontId="91" fillId="38" borderId="67" xfId="0" applyFont="1" applyFill="1" applyBorder="1" applyAlignment="1">
      <alignment horizontal="center" vertical="center" wrapText="1"/>
    </xf>
    <xf numFmtId="0" fontId="91" fillId="38" borderId="23" xfId="0" applyFont="1" applyFill="1" applyBorder="1" applyAlignment="1">
      <alignment horizontal="center" vertical="center" wrapText="1"/>
    </xf>
    <xf numFmtId="0" fontId="91" fillId="38" borderId="64" xfId="0" applyFont="1" applyFill="1" applyBorder="1" applyAlignment="1">
      <alignment horizontal="center" vertical="center" wrapText="1"/>
    </xf>
    <xf numFmtId="169" fontId="98" fillId="34" borderId="39" xfId="2756" applyNumberFormat="1" applyFont="1" applyFill="1" applyBorder="1" applyAlignment="1">
      <alignment horizontal="center" vertical="center" wrapText="1"/>
    </xf>
    <xf numFmtId="169" fontId="98" fillId="34" borderId="36" xfId="2756" applyNumberFormat="1" applyFont="1" applyFill="1" applyBorder="1" applyAlignment="1">
      <alignment horizontal="center" vertical="center" wrapText="1"/>
    </xf>
    <xf numFmtId="0" fontId="100" fillId="34" borderId="38" xfId="1316" applyFont="1" applyFill="1" applyBorder="1" applyAlignment="1">
      <alignment horizontal="center" vertical="center" wrapText="1"/>
    </xf>
    <xf numFmtId="0" fontId="100" fillId="34" borderId="72" xfId="1316" applyFont="1" applyFill="1" applyBorder="1" applyAlignment="1">
      <alignment horizontal="center" vertical="center" wrapText="1"/>
    </xf>
    <xf numFmtId="0" fontId="91" fillId="38" borderId="76" xfId="1300" applyFont="1" applyFill="1" applyBorder="1" applyAlignment="1">
      <alignment horizontal="center" vertical="center" wrapText="1"/>
    </xf>
    <xf numFmtId="0" fontId="91" fillId="38" borderId="21" xfId="1300" applyFont="1" applyFill="1" applyBorder="1" applyAlignment="1">
      <alignment horizontal="center" vertical="center" wrapText="1"/>
    </xf>
    <xf numFmtId="0" fontId="91" fillId="38" borderId="58" xfId="1300" applyFont="1" applyFill="1" applyBorder="1" applyAlignment="1">
      <alignment horizontal="center" vertical="center" wrapText="1"/>
    </xf>
    <xf numFmtId="0" fontId="88" fillId="38" borderId="67" xfId="0" applyFont="1" applyFill="1" applyBorder="1" applyAlignment="1">
      <alignment horizontal="center" vertical="center" wrapText="1"/>
    </xf>
    <xf numFmtId="0" fontId="88" fillId="38" borderId="23" xfId="0" applyFont="1" applyFill="1" applyBorder="1" applyAlignment="1">
      <alignment horizontal="center" vertical="center" wrapText="1"/>
    </xf>
    <xf numFmtId="0" fontId="88" fillId="38" borderId="64" xfId="0" applyFont="1" applyFill="1" applyBorder="1" applyAlignment="1">
      <alignment horizontal="center" vertical="center" wrapText="1"/>
    </xf>
    <xf numFmtId="0" fontId="89" fillId="38" borderId="67" xfId="0" applyFont="1" applyFill="1" applyBorder="1" applyAlignment="1">
      <alignment horizontal="center" vertical="center"/>
    </xf>
    <xf numFmtId="0" fontId="89" fillId="38" borderId="23" xfId="0" applyFont="1" applyFill="1" applyBorder="1" applyAlignment="1">
      <alignment horizontal="center" vertical="center"/>
    </xf>
    <xf numFmtId="0" fontId="89" fillId="38" borderId="64" xfId="0" applyFont="1" applyFill="1" applyBorder="1" applyAlignment="1">
      <alignment horizontal="center" vertical="center"/>
    </xf>
    <xf numFmtId="0" fontId="110" fillId="35" borderId="39" xfId="1316" applyFont="1" applyFill="1" applyBorder="1" applyAlignment="1">
      <alignment horizontal="center" vertical="center" wrapText="1"/>
    </xf>
    <xf numFmtId="0" fontId="110" fillId="35" borderId="36" xfId="1316" applyFont="1" applyFill="1" applyBorder="1" applyAlignment="1">
      <alignment horizontal="center" vertical="center" wrapText="1"/>
    </xf>
    <xf numFmtId="0" fontId="110" fillId="35" borderId="34" xfId="1316" applyFont="1" applyFill="1" applyBorder="1" applyAlignment="1">
      <alignment horizontal="center" vertical="center" wrapText="1"/>
    </xf>
    <xf numFmtId="169" fontId="98" fillId="34" borderId="34" xfId="2756" applyNumberFormat="1" applyFont="1" applyFill="1" applyBorder="1" applyAlignment="1">
      <alignment horizontal="center" vertical="center" wrapText="1"/>
    </xf>
    <xf numFmtId="182" fontId="110" fillId="34" borderId="39" xfId="2756" applyNumberFormat="1" applyFont="1" applyFill="1" applyBorder="1" applyAlignment="1">
      <alignment horizontal="center" vertical="center" wrapText="1"/>
    </xf>
    <xf numFmtId="182" fontId="110" fillId="34" borderId="36" xfId="2756" applyNumberFormat="1" applyFont="1" applyFill="1" applyBorder="1" applyAlignment="1">
      <alignment horizontal="center" vertical="center" wrapText="1"/>
    </xf>
    <xf numFmtId="182" fontId="110" fillId="34" borderId="34" xfId="2756" applyNumberFormat="1" applyFont="1" applyFill="1" applyBorder="1" applyAlignment="1">
      <alignment horizontal="center" vertical="center" wrapText="1"/>
    </xf>
    <xf numFmtId="165" fontId="110" fillId="34" borderId="39" xfId="2756" applyNumberFormat="1" applyFont="1" applyFill="1" applyBorder="1" applyAlignment="1">
      <alignment horizontal="center" vertical="center" wrapText="1"/>
    </xf>
    <xf numFmtId="165" fontId="110" fillId="34" borderId="36" xfId="2756" applyNumberFormat="1" applyFont="1" applyFill="1" applyBorder="1" applyAlignment="1">
      <alignment horizontal="center" vertical="center" wrapText="1"/>
    </xf>
    <xf numFmtId="165" fontId="110" fillId="34" borderId="34" xfId="2756" applyNumberFormat="1" applyFont="1" applyFill="1" applyBorder="1" applyAlignment="1">
      <alignment horizontal="center" vertical="center" wrapText="1"/>
    </xf>
    <xf numFmtId="0" fontId="100" fillId="36" borderId="38" xfId="1316" applyFont="1" applyFill="1" applyBorder="1" applyAlignment="1">
      <alignment horizontal="center" vertical="center" wrapText="1"/>
    </xf>
    <xf numFmtId="0" fontId="100" fillId="36" borderId="72" xfId="1316" applyFont="1" applyFill="1" applyBorder="1" applyAlignment="1">
      <alignment horizontal="center" vertical="center" wrapText="1"/>
    </xf>
    <xf numFmtId="0" fontId="88" fillId="34" borderId="67" xfId="1288" applyFont="1" applyFill="1" applyBorder="1" applyAlignment="1">
      <alignment horizontal="center" vertical="center" wrapText="1"/>
    </xf>
    <xf numFmtId="0" fontId="88" fillId="34" borderId="23" xfId="1288" applyFont="1" applyFill="1" applyBorder="1" applyAlignment="1">
      <alignment horizontal="center" vertical="center" wrapText="1"/>
    </xf>
    <xf numFmtId="0" fontId="88" fillId="34" borderId="64" xfId="1288" applyFont="1" applyFill="1" applyBorder="1" applyAlignment="1">
      <alignment horizontal="center" vertical="center" wrapText="1"/>
    </xf>
    <xf numFmtId="0" fontId="110" fillId="35" borderId="67" xfId="1316" applyFont="1" applyFill="1" applyBorder="1" applyAlignment="1">
      <alignment horizontal="center" vertical="center" wrapText="1"/>
    </xf>
    <xf numFmtId="0" fontId="110" fillId="35" borderId="23" xfId="1316" applyFont="1" applyFill="1" applyBorder="1" applyAlignment="1">
      <alignment horizontal="center" vertical="center" wrapText="1"/>
    </xf>
    <xf numFmtId="0" fontId="110" fillId="35" borderId="32" xfId="1316" applyFont="1" applyFill="1" applyBorder="1" applyAlignment="1">
      <alignment horizontal="center" vertical="center" wrapText="1"/>
    </xf>
    <xf numFmtId="0" fontId="110" fillId="34" borderId="16" xfId="1316" applyFont="1" applyFill="1" applyBorder="1" applyAlignment="1">
      <alignment horizontal="center" vertical="center" wrapText="1"/>
    </xf>
    <xf numFmtId="0" fontId="110" fillId="34" borderId="23" xfId="1316" applyFont="1" applyFill="1" applyBorder="1" applyAlignment="1">
      <alignment horizontal="center" vertical="center" wrapText="1"/>
    </xf>
    <xf numFmtId="0" fontId="110" fillId="34" borderId="32" xfId="1316" applyFont="1" applyFill="1" applyBorder="1" applyAlignment="1">
      <alignment horizontal="center" vertical="center" wrapText="1"/>
    </xf>
    <xf numFmtId="0" fontId="89" fillId="38" borderId="67" xfId="0" applyFont="1" applyFill="1" applyBorder="1" applyAlignment="1">
      <alignment horizontal="center" vertical="center" wrapText="1"/>
    </xf>
    <xf numFmtId="0" fontId="89" fillId="38" borderId="23" xfId="0" applyFont="1" applyFill="1" applyBorder="1" applyAlignment="1">
      <alignment horizontal="center" vertical="center" wrapText="1"/>
    </xf>
    <xf numFmtId="0" fontId="89" fillId="38" borderId="64" xfId="0" applyFont="1" applyFill="1" applyBorder="1" applyAlignment="1">
      <alignment horizontal="center" vertical="center" wrapText="1"/>
    </xf>
    <xf numFmtId="0" fontId="110" fillId="34" borderId="39" xfId="1316" applyFont="1" applyFill="1" applyBorder="1" applyAlignment="1">
      <alignment horizontal="center" vertical="center" wrapText="1"/>
    </xf>
    <xf numFmtId="0" fontId="110" fillId="34" borderId="36" xfId="1316" applyFont="1" applyFill="1" applyBorder="1" applyAlignment="1">
      <alignment horizontal="center" vertical="center" wrapText="1"/>
    </xf>
    <xf numFmtId="0" fontId="110" fillId="34" borderId="34" xfId="1316" applyFont="1" applyFill="1" applyBorder="1" applyAlignment="1">
      <alignment horizontal="center" vertical="center" wrapText="1"/>
    </xf>
    <xf numFmtId="0" fontId="88" fillId="0" borderId="76" xfId="1321" applyFont="1" applyBorder="1" applyAlignment="1">
      <alignment horizontal="right" vertical="center" wrapText="1"/>
    </xf>
    <xf numFmtId="0" fontId="88" fillId="0" borderId="21" xfId="1321" applyFont="1" applyBorder="1" applyAlignment="1">
      <alignment horizontal="right" vertical="center" wrapText="1"/>
    </xf>
    <xf numFmtId="0" fontId="88" fillId="0" borderId="33" xfId="1321" applyFont="1" applyBorder="1" applyAlignment="1">
      <alignment horizontal="right" vertical="center" wrapText="1"/>
    </xf>
    <xf numFmtId="0" fontId="0" fillId="0" borderId="59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92" fillId="0" borderId="56" xfId="0" applyFont="1" applyBorder="1" applyAlignment="1">
      <alignment horizontal="center" vertical="center"/>
    </xf>
    <xf numFmtId="0" fontId="92" fillId="0" borderId="60" xfId="0" applyFont="1" applyBorder="1" applyAlignment="1">
      <alignment horizontal="center" vertical="center"/>
    </xf>
    <xf numFmtId="0" fontId="92" fillId="0" borderId="0" xfId="0" applyFont="1" applyBorder="1" applyAlignment="1">
      <alignment horizontal="center" vertical="center"/>
    </xf>
    <xf numFmtId="0" fontId="92" fillId="0" borderId="25" xfId="0" applyFont="1" applyBorder="1" applyAlignment="1">
      <alignment horizontal="center" vertical="center"/>
    </xf>
    <xf numFmtId="0" fontId="90" fillId="38" borderId="16" xfId="0" applyFont="1" applyFill="1" applyBorder="1" applyAlignment="1">
      <alignment horizontal="justify" vertical="center" wrapText="1"/>
    </xf>
    <xf numFmtId="0" fontId="90" fillId="38" borderId="23" xfId="0" applyFont="1" applyFill="1" applyBorder="1" applyAlignment="1">
      <alignment horizontal="justify" vertical="center" wrapText="1"/>
    </xf>
    <xf numFmtId="0" fontId="90" fillId="38" borderId="64" xfId="0" applyFont="1" applyFill="1" applyBorder="1" applyAlignment="1">
      <alignment horizontal="justify" vertical="center" wrapText="1"/>
    </xf>
    <xf numFmtId="0" fontId="89" fillId="0" borderId="67" xfId="0" applyFont="1" applyBorder="1" applyAlignment="1">
      <alignment horizontal="left" vertical="center" wrapText="1"/>
    </xf>
    <xf numFmtId="0" fontId="89" fillId="0" borderId="23" xfId="0" applyFont="1" applyBorder="1" applyAlignment="1">
      <alignment horizontal="left" vertical="center" wrapText="1"/>
    </xf>
    <xf numFmtId="0" fontId="89" fillId="0" borderId="64" xfId="0" applyFont="1" applyBorder="1" applyAlignment="1">
      <alignment horizontal="left" vertical="center" wrapText="1"/>
    </xf>
    <xf numFmtId="0" fontId="92" fillId="0" borderId="16" xfId="0" applyFont="1" applyBorder="1" applyAlignment="1">
      <alignment horizontal="left" vertical="center" wrapText="1"/>
    </xf>
    <xf numFmtId="0" fontId="92" fillId="0" borderId="23" xfId="0" applyFont="1" applyBorder="1" applyAlignment="1">
      <alignment horizontal="left" vertical="center" wrapText="1"/>
    </xf>
    <xf numFmtId="0" fontId="92" fillId="0" borderId="64" xfId="0" applyFont="1" applyBorder="1" applyAlignment="1">
      <alignment horizontal="left" vertical="center" wrapText="1"/>
    </xf>
    <xf numFmtId="10" fontId="89" fillId="0" borderId="16" xfId="0" applyNumberFormat="1" applyFont="1" applyBorder="1" applyAlignment="1">
      <alignment horizontal="center" vertical="center"/>
    </xf>
    <xf numFmtId="10" fontId="89" fillId="0" borderId="23" xfId="0" applyNumberFormat="1" applyFont="1" applyBorder="1" applyAlignment="1">
      <alignment horizontal="center" vertical="center"/>
    </xf>
    <xf numFmtId="10" fontId="89" fillId="0" borderId="64" xfId="0" applyNumberFormat="1" applyFont="1" applyBorder="1" applyAlignment="1">
      <alignment horizontal="center" vertical="center"/>
    </xf>
    <xf numFmtId="0" fontId="105" fillId="38" borderId="67" xfId="0" applyFont="1" applyFill="1" applyBorder="1" applyAlignment="1">
      <alignment horizontal="center" vertical="center"/>
    </xf>
    <xf numFmtId="0" fontId="105" fillId="38" borderId="23" xfId="0" applyFont="1" applyFill="1" applyBorder="1" applyAlignment="1">
      <alignment horizontal="center" vertical="center"/>
    </xf>
    <xf numFmtId="0" fontId="105" fillId="38" borderId="64" xfId="0" applyFont="1" applyFill="1" applyBorder="1" applyAlignment="1">
      <alignment horizontal="center" vertical="center"/>
    </xf>
    <xf numFmtId="0" fontId="88" fillId="0" borderId="67" xfId="1321" applyFont="1" applyBorder="1" applyAlignment="1">
      <alignment horizontal="right" vertical="center" wrapText="1"/>
    </xf>
    <xf numFmtId="0" fontId="88" fillId="0" borderId="23" xfId="1321" applyFont="1" applyBorder="1" applyAlignment="1">
      <alignment horizontal="right" vertical="center" wrapText="1"/>
    </xf>
    <xf numFmtId="0" fontId="95" fillId="34" borderId="20" xfId="1316" applyFont="1" applyFill="1" applyBorder="1" applyAlignment="1">
      <alignment horizontal="center" vertical="center" wrapText="1"/>
    </xf>
    <xf numFmtId="0" fontId="95" fillId="34" borderId="21" xfId="1316" applyFont="1" applyFill="1" applyBorder="1" applyAlignment="1">
      <alignment horizontal="center" vertical="center" wrapText="1"/>
    </xf>
    <xf numFmtId="0" fontId="0" fillId="39" borderId="69" xfId="0" applyFill="1" applyBorder="1" applyAlignment="1">
      <alignment horizontal="center" vertical="center" wrapText="1"/>
    </xf>
    <xf numFmtId="0" fontId="0" fillId="39" borderId="18" xfId="0" applyFill="1" applyBorder="1" applyAlignment="1">
      <alignment horizontal="center" vertical="center" wrapText="1"/>
    </xf>
    <xf numFmtId="0" fontId="0" fillId="39" borderId="24" xfId="0" applyFill="1" applyBorder="1" applyAlignment="1">
      <alignment horizontal="center" vertical="center" wrapText="1"/>
    </xf>
    <xf numFmtId="0" fontId="0" fillId="39" borderId="0" xfId="0" applyFill="1" applyBorder="1" applyAlignment="1">
      <alignment horizontal="center" vertical="center" wrapText="1"/>
    </xf>
    <xf numFmtId="0" fontId="0" fillId="39" borderId="76" xfId="0" applyFill="1" applyBorder="1" applyAlignment="1">
      <alignment horizontal="center" vertical="center" wrapText="1"/>
    </xf>
    <xf numFmtId="0" fontId="0" fillId="39" borderId="21" xfId="0" applyFill="1" applyBorder="1" applyAlignment="1">
      <alignment horizontal="center" vertical="center" wrapText="1"/>
    </xf>
    <xf numFmtId="0" fontId="107" fillId="34" borderId="38" xfId="1316" applyFont="1" applyFill="1" applyBorder="1" applyAlignment="1">
      <alignment horizontal="center" vertical="center" wrapText="1"/>
    </xf>
    <xf numFmtId="0" fontId="107" fillId="34" borderId="72" xfId="1316" applyFont="1" applyFill="1" applyBorder="1" applyAlignment="1">
      <alignment horizontal="center" vertical="center" wrapText="1"/>
    </xf>
    <xf numFmtId="0" fontId="89" fillId="38" borderId="76" xfId="0" applyFont="1" applyFill="1" applyBorder="1" applyAlignment="1">
      <alignment horizontal="center" vertical="center"/>
    </xf>
    <xf numFmtId="0" fontId="40" fillId="0" borderId="67" xfId="0" applyFont="1" applyBorder="1" applyAlignment="1">
      <alignment horizontal="center" vertical="center"/>
    </xf>
    <xf numFmtId="0" fontId="54" fillId="0" borderId="23" xfId="0" applyFont="1" applyBorder="1" applyAlignment="1">
      <alignment horizontal="center" vertical="center"/>
    </xf>
    <xf numFmtId="0" fontId="88" fillId="36" borderId="69" xfId="1321" applyFont="1" applyFill="1" applyBorder="1" applyAlignment="1">
      <alignment horizontal="center" vertical="center" wrapText="1"/>
    </xf>
    <xf numFmtId="0" fontId="88" fillId="36" borderId="18" xfId="1321" applyFont="1" applyFill="1" applyBorder="1" applyAlignment="1">
      <alignment horizontal="center" vertical="center" wrapText="1"/>
    </xf>
    <xf numFmtId="0" fontId="88" fillId="36" borderId="23" xfId="1321" applyFont="1" applyFill="1" applyBorder="1" applyAlignment="1">
      <alignment horizontal="center" vertical="center" wrapText="1"/>
    </xf>
    <xf numFmtId="0" fontId="88" fillId="36" borderId="64" xfId="1321" applyFont="1" applyFill="1" applyBorder="1" applyAlignment="1">
      <alignment horizontal="center" vertical="center" wrapText="1"/>
    </xf>
    <xf numFmtId="0" fontId="90" fillId="38" borderId="67" xfId="0" applyFont="1" applyFill="1" applyBorder="1" applyAlignment="1">
      <alignment horizontal="center" vertical="center" wrapText="1"/>
    </xf>
    <xf numFmtId="0" fontId="90" fillId="38" borderId="23" xfId="0" applyFont="1" applyFill="1" applyBorder="1" applyAlignment="1">
      <alignment horizontal="center" vertical="center" wrapText="1"/>
    </xf>
    <xf numFmtId="0" fontId="90" fillId="38" borderId="64" xfId="0" applyFont="1" applyFill="1" applyBorder="1" applyAlignment="1">
      <alignment horizontal="center" vertical="center" wrapText="1"/>
    </xf>
    <xf numFmtId="0" fontId="96" fillId="34" borderId="38" xfId="1316" applyFont="1" applyFill="1" applyBorder="1" applyAlignment="1">
      <alignment horizontal="center" vertical="center" wrapText="1"/>
    </xf>
    <xf numFmtId="0" fontId="96" fillId="34" borderId="72" xfId="1316" applyFont="1" applyFill="1" applyBorder="1" applyAlignment="1">
      <alignment horizontal="center" vertical="center" wrapText="1"/>
    </xf>
    <xf numFmtId="165" fontId="98" fillId="34" borderId="39" xfId="2756" applyNumberFormat="1" applyFont="1" applyFill="1" applyBorder="1" applyAlignment="1">
      <alignment horizontal="center" vertical="center" wrapText="1"/>
    </xf>
    <xf numFmtId="165" fontId="98" fillId="34" borderId="36" xfId="2756" applyNumberFormat="1" applyFont="1" applyFill="1" applyBorder="1" applyAlignment="1">
      <alignment horizontal="center" vertical="center" wrapText="1"/>
    </xf>
    <xf numFmtId="165" fontId="98" fillId="34" borderId="78" xfId="2217" applyNumberFormat="1" applyFont="1" applyFill="1" applyBorder="1" applyAlignment="1">
      <alignment horizontal="center" vertical="center" wrapText="1"/>
    </xf>
    <xf numFmtId="0" fontId="125" fillId="34" borderId="38" xfId="1316" applyFont="1" applyFill="1" applyBorder="1" applyAlignment="1">
      <alignment horizontal="center" vertical="center" wrapText="1"/>
    </xf>
    <xf numFmtId="0" fontId="98" fillId="34" borderId="72" xfId="1316" applyFont="1" applyFill="1" applyBorder="1" applyAlignment="1">
      <alignment horizontal="center" vertical="center" wrapText="1"/>
    </xf>
    <xf numFmtId="0" fontId="89" fillId="40" borderId="20" xfId="0" applyFont="1" applyFill="1" applyBorder="1" applyAlignment="1">
      <alignment horizontal="center" vertical="center"/>
    </xf>
    <xf numFmtId="0" fontId="89" fillId="40" borderId="23" xfId="0" applyFont="1" applyFill="1" applyBorder="1" applyAlignment="1">
      <alignment horizontal="center" vertical="center"/>
    </xf>
    <xf numFmtId="0" fontId="89" fillId="40" borderId="32" xfId="0" applyFont="1" applyFill="1" applyBorder="1" applyAlignment="1">
      <alignment horizontal="center" vertical="center"/>
    </xf>
    <xf numFmtId="0" fontId="88" fillId="0" borderId="32" xfId="1321" applyFont="1" applyBorder="1" applyAlignment="1">
      <alignment horizontal="right" vertical="center" wrapText="1"/>
    </xf>
    <xf numFmtId="0" fontId="96" fillId="35" borderId="24" xfId="1316" applyFont="1" applyFill="1" applyBorder="1" applyAlignment="1">
      <alignment horizontal="center" vertical="center" wrapText="1"/>
    </xf>
    <xf numFmtId="0" fontId="96" fillId="35" borderId="0" xfId="1316" applyFont="1" applyFill="1" applyBorder="1" applyAlignment="1">
      <alignment horizontal="center" vertical="center" wrapText="1"/>
    </xf>
    <xf numFmtId="0" fontId="96" fillId="34" borderId="20" xfId="1316" applyFont="1" applyFill="1" applyBorder="1" applyAlignment="1">
      <alignment horizontal="center" vertical="center" wrapText="1"/>
    </xf>
    <xf numFmtId="0" fontId="96" fillId="34" borderId="21" xfId="1316" applyFont="1" applyFill="1" applyBorder="1" applyAlignment="1">
      <alignment horizontal="center" vertical="center" wrapText="1"/>
    </xf>
    <xf numFmtId="0" fontId="88" fillId="38" borderId="67" xfId="0" applyFont="1" applyFill="1" applyBorder="1" applyAlignment="1">
      <alignment horizontal="center" vertical="center"/>
    </xf>
    <xf numFmtId="0" fontId="88" fillId="38" borderId="23" xfId="0" applyFont="1" applyFill="1" applyBorder="1" applyAlignment="1">
      <alignment horizontal="center" vertical="center"/>
    </xf>
    <xf numFmtId="0" fontId="88" fillId="38" borderId="64" xfId="0" applyFont="1" applyFill="1" applyBorder="1" applyAlignment="1">
      <alignment horizontal="center" vertical="center"/>
    </xf>
    <xf numFmtId="0" fontId="89" fillId="36" borderId="23" xfId="0" applyFont="1" applyFill="1" applyBorder="1" applyAlignment="1">
      <alignment horizontal="center" vertical="center"/>
    </xf>
    <xf numFmtId="0" fontId="89" fillId="36" borderId="32" xfId="0" applyFont="1" applyFill="1" applyBorder="1" applyAlignment="1">
      <alignment horizontal="center" vertical="center"/>
    </xf>
    <xf numFmtId="182" fontId="98" fillId="34" borderId="39" xfId="2756" applyNumberFormat="1" applyFont="1" applyFill="1" applyBorder="1" applyAlignment="1">
      <alignment horizontal="center" vertical="center" wrapText="1"/>
    </xf>
    <xf numFmtId="182" fontId="98" fillId="34" borderId="36" xfId="2756" applyNumberFormat="1" applyFont="1" applyFill="1" applyBorder="1" applyAlignment="1">
      <alignment horizontal="center" vertical="center" wrapText="1"/>
    </xf>
    <xf numFmtId="182" fontId="98" fillId="34" borderId="34" xfId="2756" applyNumberFormat="1" applyFont="1" applyFill="1" applyBorder="1" applyAlignment="1">
      <alignment horizontal="center" vertical="center" wrapText="1"/>
    </xf>
    <xf numFmtId="165" fontId="98" fillId="34" borderId="34" xfId="2756" applyNumberFormat="1" applyFont="1" applyFill="1" applyBorder="1" applyAlignment="1">
      <alignment horizontal="center" vertical="center" wrapText="1"/>
    </xf>
    <xf numFmtId="0" fontId="89" fillId="40" borderId="20" xfId="1300" applyFont="1" applyFill="1" applyBorder="1" applyAlignment="1">
      <alignment horizontal="center" vertical="center"/>
    </xf>
    <xf numFmtId="0" fontId="89" fillId="40" borderId="23" xfId="1300" applyFont="1" applyFill="1" applyBorder="1" applyAlignment="1">
      <alignment horizontal="center" vertical="center"/>
    </xf>
    <xf numFmtId="0" fontId="89" fillId="40" borderId="32" xfId="1300" applyFont="1" applyFill="1" applyBorder="1" applyAlignment="1">
      <alignment horizontal="center" vertical="center"/>
    </xf>
    <xf numFmtId="0" fontId="90" fillId="38" borderId="67" xfId="1300" applyFont="1" applyFill="1" applyBorder="1" applyAlignment="1">
      <alignment horizontal="center" vertical="center" wrapText="1"/>
    </xf>
    <xf numFmtId="0" fontId="90" fillId="38" borderId="23" xfId="1300" applyFont="1" applyFill="1" applyBorder="1" applyAlignment="1">
      <alignment horizontal="center" vertical="center" wrapText="1"/>
    </xf>
    <xf numFmtId="0" fontId="90" fillId="38" borderId="64" xfId="1300" applyFont="1" applyFill="1" applyBorder="1" applyAlignment="1">
      <alignment horizontal="center" vertical="center" wrapText="1"/>
    </xf>
    <xf numFmtId="0" fontId="89" fillId="36" borderId="23" xfId="1300" applyFont="1" applyFill="1" applyBorder="1" applyAlignment="1">
      <alignment horizontal="center" vertical="center"/>
    </xf>
    <xf numFmtId="0" fontId="89" fillId="36" borderId="32" xfId="1300" applyFont="1" applyFill="1" applyBorder="1" applyAlignment="1">
      <alignment horizontal="center" vertical="center"/>
    </xf>
    <xf numFmtId="169" fontId="98" fillId="34" borderId="41" xfId="2756" applyNumberFormat="1" applyFont="1" applyFill="1" applyBorder="1" applyAlignment="1">
      <alignment horizontal="center" vertical="center" wrapText="1"/>
    </xf>
    <xf numFmtId="0" fontId="90" fillId="38" borderId="76" xfId="0" applyFont="1" applyFill="1" applyBorder="1" applyAlignment="1">
      <alignment horizontal="center" vertical="center" wrapText="1"/>
    </xf>
    <xf numFmtId="0" fontId="96" fillId="34" borderId="33" xfId="1316" applyFont="1" applyFill="1" applyBorder="1" applyAlignment="1">
      <alignment horizontal="center" vertical="center" wrapText="1"/>
    </xf>
    <xf numFmtId="0" fontId="91" fillId="35" borderId="35" xfId="1321" applyFont="1" applyFill="1" applyBorder="1" applyAlignment="1">
      <alignment horizontal="right" vertical="center" wrapText="1"/>
    </xf>
    <xf numFmtId="0" fontId="91" fillId="35" borderId="15" xfId="1321" applyFont="1" applyFill="1" applyBorder="1" applyAlignment="1">
      <alignment horizontal="right" vertical="center" wrapText="1"/>
    </xf>
    <xf numFmtId="0" fontId="89" fillId="38" borderId="76" xfId="1300" applyFont="1" applyFill="1" applyBorder="1" applyAlignment="1">
      <alignment horizontal="center" vertical="center"/>
    </xf>
    <xf numFmtId="0" fontId="89" fillId="38" borderId="23" xfId="1300" applyFont="1" applyFill="1" applyBorder="1" applyAlignment="1">
      <alignment horizontal="center" vertical="center"/>
    </xf>
    <xf numFmtId="0" fontId="89" fillId="38" borderId="64" xfId="1300" applyFont="1" applyFill="1" applyBorder="1" applyAlignment="1">
      <alignment horizontal="center" vertical="center"/>
    </xf>
    <xf numFmtId="0" fontId="91" fillId="38" borderId="76" xfId="0" applyFont="1" applyFill="1" applyBorder="1" applyAlignment="1">
      <alignment horizontal="center" vertical="center" wrapText="1"/>
    </xf>
    <xf numFmtId="0" fontId="91" fillId="38" borderId="21" xfId="0" applyFont="1" applyFill="1" applyBorder="1" applyAlignment="1">
      <alignment horizontal="center" vertical="center" wrapText="1"/>
    </xf>
    <xf numFmtId="0" fontId="91" fillId="38" borderId="58" xfId="0" applyFont="1" applyFill="1" applyBorder="1" applyAlignment="1">
      <alignment horizontal="center" vertical="center" wrapText="1"/>
    </xf>
    <xf numFmtId="0" fontId="0" fillId="0" borderId="59" xfId="0" applyBorder="1" applyAlignment="1">
      <alignment vertical="center"/>
    </xf>
    <xf numFmtId="0" fontId="0" fillId="0" borderId="24" xfId="0" applyBorder="1" applyAlignment="1">
      <alignment vertical="center"/>
    </xf>
    <xf numFmtId="0" fontId="89" fillId="0" borderId="56" xfId="0" applyFont="1" applyBorder="1" applyAlignment="1">
      <alignment horizontal="center" vertical="center"/>
    </xf>
    <xf numFmtId="0" fontId="89" fillId="0" borderId="60" xfId="0" applyFont="1" applyBorder="1" applyAlignment="1">
      <alignment horizontal="center" vertical="center"/>
    </xf>
    <xf numFmtId="0" fontId="89" fillId="0" borderId="0" xfId="0" applyFont="1" applyBorder="1" applyAlignment="1">
      <alignment horizontal="center" vertical="center"/>
    </xf>
    <xf numFmtId="0" fontId="89" fillId="0" borderId="25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66" fillId="0" borderId="25" xfId="0" applyFont="1" applyBorder="1" applyAlignment="1">
      <alignment horizontal="center" vertical="center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51" xfId="0" applyBorder="1" applyAlignment="1">
      <alignment horizontal="center" vertical="center"/>
    </xf>
    <xf numFmtId="0" fontId="0" fillId="0" borderId="44" xfId="0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6" fillId="0" borderId="0" xfId="1287" applyFont="1" applyBorder="1" applyAlignment="1">
      <alignment horizontal="center" vertical="center" wrapText="1"/>
    </xf>
    <xf numFmtId="0" fontId="6" fillId="0" borderId="0" xfId="1287" applyFont="1" applyBorder="1" applyAlignment="1">
      <alignment horizontal="center" vertical="center"/>
    </xf>
    <xf numFmtId="0" fontId="87" fillId="0" borderId="0" xfId="0" applyFont="1" applyAlignment="1">
      <alignment vertical="center"/>
    </xf>
    <xf numFmtId="10" fontId="40" fillId="0" borderId="0" xfId="2790" applyNumberFormat="1" applyFont="1" applyBorder="1" applyAlignment="1">
      <alignment horizontal="center" vertical="center" wrapText="1"/>
    </xf>
    <xf numFmtId="10" fontId="40" fillId="0" borderId="0" xfId="2790" applyNumberFormat="1" applyFont="1" applyBorder="1" applyAlignment="1">
      <alignment horizontal="center" vertical="center"/>
    </xf>
    <xf numFmtId="0" fontId="20" fillId="29" borderId="38" xfId="0" applyFont="1" applyFill="1" applyBorder="1" applyAlignment="1">
      <alignment horizontal="center" vertical="center"/>
    </xf>
    <xf numFmtId="0" fontId="20" fillId="29" borderId="72" xfId="0" applyFont="1" applyFill="1" applyBorder="1" applyAlignment="1">
      <alignment horizontal="center" vertical="center"/>
    </xf>
    <xf numFmtId="165" fontId="20" fillId="29" borderId="39" xfId="0" applyNumberFormat="1" applyFont="1" applyFill="1" applyBorder="1" applyAlignment="1">
      <alignment horizontal="center" vertical="center"/>
    </xf>
    <xf numFmtId="165" fontId="20" fillId="29" borderId="34" xfId="0" applyNumberFormat="1" applyFont="1" applyFill="1" applyBorder="1" applyAlignment="1">
      <alignment horizontal="center" vertical="center"/>
    </xf>
    <xf numFmtId="0" fontId="98" fillId="35" borderId="61" xfId="1322" applyFont="1" applyFill="1" applyBorder="1" applyAlignment="1">
      <alignment horizontal="center" vertical="center" wrapText="1"/>
    </xf>
    <xf numFmtId="0" fontId="98" fillId="35" borderId="62" xfId="1322" applyFont="1" applyFill="1" applyBorder="1" applyAlignment="1">
      <alignment horizontal="center" vertical="center" wrapText="1"/>
    </xf>
    <xf numFmtId="0" fontId="91" fillId="35" borderId="61" xfId="0" applyFont="1" applyFill="1" applyBorder="1" applyAlignment="1">
      <alignment horizontal="center" vertical="center" wrapText="1"/>
    </xf>
    <xf numFmtId="0" fontId="91" fillId="35" borderId="62" xfId="0" applyFont="1" applyFill="1" applyBorder="1" applyAlignment="1">
      <alignment horizontal="center" vertical="center" wrapText="1"/>
    </xf>
    <xf numFmtId="0" fontId="20" fillId="29" borderId="39" xfId="1322" applyFont="1" applyFill="1" applyBorder="1" applyAlignment="1">
      <alignment horizontal="center" vertical="center" wrapText="1"/>
    </xf>
    <xf numFmtId="10" fontId="87" fillId="0" borderId="39" xfId="0" applyNumberFormat="1" applyFont="1" applyBorder="1" applyAlignment="1">
      <alignment horizontal="center" vertical="center"/>
    </xf>
    <xf numFmtId="10" fontId="87" fillId="0" borderId="34" xfId="0" applyNumberFormat="1" applyFont="1" applyBorder="1" applyAlignment="1">
      <alignment horizontal="center" vertical="center"/>
    </xf>
    <xf numFmtId="1" fontId="98" fillId="35" borderId="15" xfId="0" applyNumberFormat="1" applyFont="1" applyFill="1" applyBorder="1" applyAlignment="1">
      <alignment horizontal="center" vertical="center" wrapText="1"/>
    </xf>
    <xf numFmtId="165" fontId="98" fillId="35" borderId="15" xfId="2759" applyNumberFormat="1" applyFont="1" applyFill="1" applyBorder="1" applyAlignment="1">
      <alignment horizontal="center" vertical="center" wrapText="1"/>
    </xf>
    <xf numFmtId="10" fontId="98" fillId="35" borderId="15" xfId="2790" applyNumberFormat="1" applyFont="1" applyFill="1" applyBorder="1" applyAlignment="1">
      <alignment horizontal="center" vertical="center" wrapText="1"/>
    </xf>
    <xf numFmtId="0" fontId="98" fillId="35" borderId="67" xfId="1322" applyFont="1" applyFill="1" applyBorder="1" applyAlignment="1">
      <alignment horizontal="center" vertical="center" wrapText="1"/>
    </xf>
    <xf numFmtId="0" fontId="98" fillId="35" borderId="32" xfId="1322" applyFont="1" applyFill="1" applyBorder="1" applyAlignment="1">
      <alignment horizontal="center" vertical="center" wrapText="1"/>
    </xf>
    <xf numFmtId="0" fontId="6" fillId="35" borderId="68" xfId="0" applyFont="1" applyFill="1" applyBorder="1" applyAlignment="1">
      <alignment horizontal="center" vertical="center" wrapText="1"/>
    </xf>
    <xf numFmtId="0" fontId="6" fillId="35" borderId="54" xfId="0" applyFont="1" applyFill="1" applyBorder="1" applyAlignment="1">
      <alignment horizontal="center" vertical="center" wrapText="1"/>
    </xf>
    <xf numFmtId="0" fontId="6" fillId="35" borderId="50" xfId="0" applyFont="1" applyFill="1" applyBorder="1" applyAlignment="1">
      <alignment horizontal="center" vertical="center" wrapText="1"/>
    </xf>
    <xf numFmtId="0" fontId="20" fillId="29" borderId="36" xfId="1322" applyFont="1" applyFill="1" applyBorder="1" applyAlignment="1">
      <alignment horizontal="left" vertical="center" wrapText="1"/>
    </xf>
    <xf numFmtId="0" fontId="20" fillId="29" borderId="34" xfId="1322" applyFont="1" applyFill="1" applyBorder="1" applyAlignment="1">
      <alignment horizontal="left" vertical="center" wrapText="1"/>
    </xf>
    <xf numFmtId="0" fontId="91" fillId="35" borderId="65" xfId="0" applyFont="1" applyFill="1" applyBorder="1" applyAlignment="1">
      <alignment horizontal="left" vertical="center" wrapText="1"/>
    </xf>
    <xf numFmtId="0" fontId="91" fillId="35" borderId="55" xfId="0" applyFont="1" applyFill="1" applyBorder="1" applyAlignment="1">
      <alignment horizontal="left" vertical="center" wrapText="1"/>
    </xf>
    <xf numFmtId="0" fontId="91" fillId="35" borderId="66" xfId="0" applyFont="1" applyFill="1" applyBorder="1" applyAlignment="1">
      <alignment horizontal="left" vertical="center" wrapText="1"/>
    </xf>
    <xf numFmtId="0" fontId="91" fillId="0" borderId="72" xfId="0" applyFont="1" applyBorder="1" applyAlignment="1">
      <alignment horizontal="center" vertical="center"/>
    </xf>
    <xf numFmtId="0" fontId="91" fillId="0" borderId="34" xfId="0" applyFont="1" applyBorder="1" applyAlignment="1">
      <alignment horizontal="center" vertical="center"/>
    </xf>
    <xf numFmtId="0" fontId="91" fillId="0" borderId="16" xfId="0" applyFont="1" applyBorder="1" applyAlignment="1">
      <alignment horizontal="left" vertical="center" wrapText="1"/>
    </xf>
    <xf numFmtId="0" fontId="91" fillId="0" borderId="23" xfId="0" applyFont="1" applyBorder="1" applyAlignment="1">
      <alignment horizontal="left" vertical="center" wrapText="1"/>
    </xf>
    <xf numFmtId="0" fontId="91" fillId="0" borderId="64" xfId="0" applyFont="1" applyBorder="1" applyAlignment="1">
      <alignment horizontal="left" vertical="center" wrapText="1"/>
    </xf>
    <xf numFmtId="0" fontId="91" fillId="0" borderId="35" xfId="0" applyFont="1" applyBorder="1" applyAlignment="1">
      <alignment horizontal="center" vertical="center"/>
    </xf>
    <xf numFmtId="0" fontId="91" fillId="0" borderId="15" xfId="0" applyFont="1" applyBorder="1" applyAlignment="1">
      <alignment horizontal="center" vertical="center"/>
    </xf>
    <xf numFmtId="0" fontId="91" fillId="0" borderId="20" xfId="0" applyFont="1" applyBorder="1" applyAlignment="1">
      <alignment horizontal="center" vertical="center"/>
    </xf>
    <xf numFmtId="0" fontId="91" fillId="0" borderId="21" xfId="0" applyFont="1" applyBorder="1" applyAlignment="1">
      <alignment horizontal="center" vertical="center"/>
    </xf>
    <xf numFmtId="0" fontId="91" fillId="0" borderId="33" xfId="0" applyFont="1" applyBorder="1" applyAlignment="1">
      <alignment horizontal="center" vertical="center"/>
    </xf>
    <xf numFmtId="0" fontId="98" fillId="35" borderId="68" xfId="0" applyFont="1" applyFill="1" applyBorder="1" applyAlignment="1">
      <alignment horizontal="center" vertical="center" wrapText="1"/>
    </xf>
    <xf numFmtId="0" fontId="98" fillId="35" borderId="54" xfId="0" applyFont="1" applyFill="1" applyBorder="1" applyAlignment="1">
      <alignment horizontal="center" vertical="center" wrapText="1"/>
    </xf>
    <xf numFmtId="0" fontId="98" fillId="35" borderId="50" xfId="0" applyFont="1" applyFill="1" applyBorder="1" applyAlignment="1">
      <alignment horizontal="center" vertical="center" wrapText="1"/>
    </xf>
    <xf numFmtId="0" fontId="89" fillId="0" borderId="59" xfId="0" applyFont="1" applyBorder="1" applyAlignment="1">
      <alignment horizontal="center" vertical="center"/>
    </xf>
    <xf numFmtId="0" fontId="89" fillId="0" borderId="24" xfId="0" applyFont="1" applyBorder="1" applyAlignment="1">
      <alignment horizontal="center" vertical="center"/>
    </xf>
    <xf numFmtId="0" fontId="89" fillId="0" borderId="0" xfId="0" applyFont="1" applyAlignment="1">
      <alignment horizontal="center" vertical="center"/>
    </xf>
    <xf numFmtId="0" fontId="89" fillId="0" borderId="76" xfId="0" applyFont="1" applyBorder="1" applyAlignment="1">
      <alignment horizontal="center" vertical="center"/>
    </xf>
    <xf numFmtId="0" fontId="89" fillId="0" borderId="58" xfId="0" applyFont="1" applyBorder="1" applyAlignment="1">
      <alignment horizontal="center" vertical="center"/>
    </xf>
    <xf numFmtId="0" fontId="91" fillId="35" borderId="35" xfId="0" applyFont="1" applyFill="1" applyBorder="1" applyAlignment="1">
      <alignment horizontal="center" vertical="center"/>
    </xf>
    <xf numFmtId="0" fontId="91" fillId="35" borderId="15" xfId="0" applyFont="1" applyFill="1" applyBorder="1" applyAlignment="1">
      <alignment horizontal="center" vertical="center"/>
    </xf>
    <xf numFmtId="0" fontId="91" fillId="35" borderId="15" xfId="0" applyFont="1" applyFill="1" applyBorder="1" applyAlignment="1">
      <alignment horizontal="justify" vertical="center" wrapText="1"/>
    </xf>
    <xf numFmtId="0" fontId="91" fillId="35" borderId="46" xfId="0" applyFont="1" applyFill="1" applyBorder="1" applyAlignment="1">
      <alignment horizontal="justify" vertical="center" wrapText="1"/>
    </xf>
    <xf numFmtId="0" fontId="91" fillId="0" borderId="17" xfId="0" applyFont="1" applyBorder="1" applyAlignment="1">
      <alignment horizontal="center"/>
    </xf>
    <xf numFmtId="0" fontId="91" fillId="0" borderId="19" xfId="0" applyFont="1" applyBorder="1" applyAlignment="1">
      <alignment horizontal="center"/>
    </xf>
    <xf numFmtId="0" fontId="91" fillId="0" borderId="20" xfId="0" applyFont="1" applyBorder="1" applyAlignment="1">
      <alignment horizontal="center"/>
    </xf>
    <xf numFmtId="0" fontId="91" fillId="0" borderId="18" xfId="0" applyFont="1" applyBorder="1" applyAlignment="1">
      <alignment horizontal="center"/>
    </xf>
    <xf numFmtId="0" fontId="91" fillId="0" borderId="42" xfId="0" applyFont="1" applyBorder="1" applyAlignment="1">
      <alignment horizontal="center"/>
    </xf>
    <xf numFmtId="0" fontId="91" fillId="0" borderId="0" xfId="0" applyFont="1" applyBorder="1" applyAlignment="1">
      <alignment horizontal="center"/>
    </xf>
    <xf numFmtId="0" fontId="91" fillId="0" borderId="41" xfId="0" applyFont="1" applyBorder="1" applyAlignment="1">
      <alignment horizontal="center"/>
    </xf>
    <xf numFmtId="0" fontId="91" fillId="0" borderId="21" xfId="0" applyFont="1" applyBorder="1" applyAlignment="1">
      <alignment horizontal="center"/>
    </xf>
    <xf numFmtId="0" fontId="91" fillId="0" borderId="33" xfId="0" applyFont="1" applyBorder="1" applyAlignment="1">
      <alignment horizontal="center"/>
    </xf>
    <xf numFmtId="0" fontId="91" fillId="0" borderId="16" xfId="0" applyFont="1" applyBorder="1" applyAlignment="1">
      <alignment horizontal="center" vertical="center"/>
    </xf>
    <xf numFmtId="0" fontId="91" fillId="0" borderId="23" xfId="0" applyFont="1" applyBorder="1" applyAlignment="1">
      <alignment horizontal="center" vertical="center"/>
    </xf>
    <xf numFmtId="0" fontId="91" fillId="0" borderId="32" xfId="0" applyFont="1" applyBorder="1" applyAlignment="1">
      <alignment horizontal="center" vertical="center"/>
    </xf>
    <xf numFmtId="0" fontId="91" fillId="35" borderId="15" xfId="0" applyFont="1" applyFill="1" applyBorder="1" applyAlignment="1">
      <alignment vertical="center" wrapText="1"/>
    </xf>
    <xf numFmtId="0" fontId="87" fillId="0" borderId="16" xfId="0" applyFont="1" applyBorder="1"/>
    <xf numFmtId="0" fontId="87" fillId="0" borderId="32" xfId="0" applyFont="1" applyBorder="1"/>
    <xf numFmtId="0" fontId="98" fillId="35" borderId="16" xfId="1322" applyFont="1" applyFill="1" applyBorder="1" applyAlignment="1">
      <alignment horizontal="right" vertical="center" wrapText="1"/>
    </xf>
    <xf numFmtId="0" fontId="98" fillId="35" borderId="32" xfId="1322" applyFont="1" applyFill="1" applyBorder="1" applyAlignment="1">
      <alignment horizontal="right" vertical="center" wrapText="1"/>
    </xf>
    <xf numFmtId="0" fontId="98" fillId="35" borderId="16" xfId="1322" applyFont="1" applyFill="1" applyBorder="1" applyAlignment="1">
      <alignment horizontal="center" vertical="center" wrapText="1"/>
    </xf>
    <xf numFmtId="0" fontId="98" fillId="35" borderId="16" xfId="1322" applyFont="1" applyFill="1" applyBorder="1" applyAlignment="1">
      <alignment horizontal="left" vertical="center" wrapText="1"/>
    </xf>
    <xf numFmtId="0" fontId="98" fillId="35" borderId="32" xfId="1322" applyFont="1" applyFill="1" applyBorder="1" applyAlignment="1">
      <alignment horizontal="left" vertical="center" wrapText="1"/>
    </xf>
    <xf numFmtId="166" fontId="98" fillId="35" borderId="16" xfId="2217" quotePrefix="1" applyFont="1" applyFill="1" applyBorder="1" applyAlignment="1">
      <alignment horizontal="right" vertical="center" wrapText="1"/>
    </xf>
    <xf numFmtId="166" fontId="98" fillId="35" borderId="32" xfId="2217" quotePrefix="1" applyFont="1" applyFill="1" applyBorder="1" applyAlignment="1">
      <alignment horizontal="right" vertical="center" wrapText="1"/>
    </xf>
    <xf numFmtId="0" fontId="0" fillId="35" borderId="15" xfId="0" applyFill="1" applyBorder="1" applyAlignment="1">
      <alignment horizontal="center" vertical="center" wrapText="1"/>
    </xf>
    <xf numFmtId="0" fontId="88" fillId="35" borderId="16" xfId="0" applyFont="1" applyFill="1" applyBorder="1" applyAlignment="1">
      <alignment horizontal="center" vertical="center" wrapText="1"/>
    </xf>
    <xf numFmtId="0" fontId="88" fillId="35" borderId="2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36" borderId="23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/>
    <xf numFmtId="0" fontId="122" fillId="0" borderId="59" xfId="1300" applyFont="1" applyBorder="1" applyAlignment="1">
      <alignment horizontal="center" vertical="center" wrapText="1"/>
    </xf>
    <xf numFmtId="0" fontId="122" fillId="0" borderId="56" xfId="1300" applyFont="1" applyBorder="1" applyAlignment="1">
      <alignment horizontal="center" vertical="center" wrapText="1"/>
    </xf>
    <xf numFmtId="0" fontId="122" fillId="0" borderId="60" xfId="1300" applyFont="1" applyBorder="1" applyAlignment="1">
      <alignment horizontal="center" vertical="center" wrapText="1"/>
    </xf>
    <xf numFmtId="0" fontId="122" fillId="0" borderId="24" xfId="1300" applyFont="1" applyBorder="1" applyAlignment="1">
      <alignment horizontal="center" vertical="center" wrapText="1"/>
    </xf>
    <xf numFmtId="0" fontId="122" fillId="0" borderId="0" xfId="1300" applyFont="1" applyAlignment="1">
      <alignment horizontal="center" vertical="center" wrapText="1"/>
    </xf>
    <xf numFmtId="0" fontId="122" fillId="0" borderId="25" xfId="1300" applyFont="1" applyBorder="1" applyAlignment="1">
      <alignment horizontal="center" vertical="center" wrapText="1"/>
    </xf>
    <xf numFmtId="0" fontId="122" fillId="0" borderId="44" xfId="1300" applyFont="1" applyBorder="1" applyAlignment="1">
      <alignment horizontal="center" vertical="center" wrapText="1"/>
    </xf>
    <xf numFmtId="0" fontId="122" fillId="0" borderId="51" xfId="1300" applyFont="1" applyBorder="1" applyAlignment="1">
      <alignment horizontal="center" vertical="center" wrapText="1"/>
    </xf>
    <xf numFmtId="0" fontId="122" fillId="0" borderId="27" xfId="1300" applyFont="1" applyBorder="1" applyAlignment="1">
      <alignment horizontal="center" vertical="center" wrapText="1"/>
    </xf>
    <xf numFmtId="0" fontId="2" fillId="36" borderId="59" xfId="1300" applyFill="1" applyBorder="1" applyAlignment="1" applyProtection="1">
      <alignment horizontal="left" vertical="justify"/>
      <protection locked="0"/>
    </xf>
    <xf numFmtId="0" fontId="2" fillId="36" borderId="56" xfId="1300" applyFill="1" applyBorder="1" applyAlignment="1" applyProtection="1">
      <alignment horizontal="left" vertical="justify"/>
      <protection locked="0"/>
    </xf>
    <xf numFmtId="0" fontId="2" fillId="36" borderId="60" xfId="1300" applyFill="1" applyBorder="1" applyAlignment="1" applyProtection="1">
      <alignment horizontal="left" vertical="justify"/>
      <protection locked="0"/>
    </xf>
    <xf numFmtId="0" fontId="2" fillId="36" borderId="24" xfId="1300" applyFill="1" applyBorder="1" applyAlignment="1" applyProtection="1">
      <alignment horizontal="left" vertical="justify"/>
      <protection locked="0"/>
    </xf>
    <xf numFmtId="0" fontId="2" fillId="36" borderId="0" xfId="1300" applyFill="1" applyAlignment="1" applyProtection="1">
      <alignment horizontal="left" vertical="justify"/>
      <protection locked="0"/>
    </xf>
    <xf numFmtId="0" fontId="2" fillId="36" borderId="25" xfId="1300" applyFill="1" applyBorder="1" applyAlignment="1" applyProtection="1">
      <alignment horizontal="left" vertical="justify"/>
      <protection locked="0"/>
    </xf>
    <xf numFmtId="0" fontId="2" fillId="36" borderId="24" xfId="1300" applyFill="1" applyBorder="1" applyAlignment="1" applyProtection="1">
      <alignment horizontal="left" vertical="center"/>
      <protection locked="0"/>
    </xf>
    <xf numFmtId="0" fontId="2" fillId="36" borderId="0" xfId="1300" applyFill="1" applyAlignment="1" applyProtection="1">
      <alignment horizontal="left" vertical="center"/>
      <protection locked="0"/>
    </xf>
    <xf numFmtId="0" fontId="2" fillId="36" borderId="25" xfId="1300" applyFill="1" applyBorder="1" applyAlignment="1" applyProtection="1">
      <alignment horizontal="left" vertical="center"/>
      <protection locked="0"/>
    </xf>
    <xf numFmtId="0" fontId="2" fillId="36" borderId="44" xfId="1300" applyFill="1" applyBorder="1" applyAlignment="1" applyProtection="1">
      <alignment horizontal="left" vertical="center"/>
      <protection locked="0"/>
    </xf>
    <xf numFmtId="0" fontId="2" fillId="36" borderId="51" xfId="1300" applyFill="1" applyBorder="1" applyAlignment="1" applyProtection="1">
      <alignment horizontal="left" vertical="center"/>
      <protection locked="0"/>
    </xf>
    <xf numFmtId="0" fontId="2" fillId="36" borderId="27" xfId="1300" applyFill="1" applyBorder="1" applyAlignment="1" applyProtection="1">
      <alignment horizontal="left" vertical="center"/>
      <protection locked="0"/>
    </xf>
  </cellXfs>
  <cellStyles count="279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Ênfase1 10" xfId="7"/>
    <cellStyle name="20% - Ênfase1 11" xfId="8"/>
    <cellStyle name="20% - Ênfase1 12" xfId="9"/>
    <cellStyle name="20% - Ênfase1 13" xfId="10"/>
    <cellStyle name="20% - Ênfase1 14" xfId="11"/>
    <cellStyle name="20% - Ênfase1 15" xfId="12"/>
    <cellStyle name="20% - Ênfase1 2" xfId="13"/>
    <cellStyle name="20% - Ênfase1 3" xfId="14"/>
    <cellStyle name="20% - Ênfase1 4" xfId="15"/>
    <cellStyle name="20% - Ênfase1 5" xfId="16"/>
    <cellStyle name="20% - Ênfase1 6" xfId="17"/>
    <cellStyle name="20% - Ênfase1 7" xfId="18"/>
    <cellStyle name="20% - Ênfase1 8" xfId="19"/>
    <cellStyle name="20% - Ênfase1 9" xfId="20"/>
    <cellStyle name="20% - Ênfase2 10" xfId="21"/>
    <cellStyle name="20% - Ênfase2 11" xfId="22"/>
    <cellStyle name="20% - Ênfase2 12" xfId="23"/>
    <cellStyle name="20% - Ênfase2 13" xfId="24"/>
    <cellStyle name="20% - Ênfase2 14" xfId="25"/>
    <cellStyle name="20% - Ênfase2 15" xfId="26"/>
    <cellStyle name="20% - Ênfase2 2" xfId="27"/>
    <cellStyle name="20% - Ênfase2 3" xfId="28"/>
    <cellStyle name="20% - Ênfase2 4" xfId="29"/>
    <cellStyle name="20% - Ênfase2 5" xfId="30"/>
    <cellStyle name="20% - Ênfase2 6" xfId="31"/>
    <cellStyle name="20% - Ênfase2 7" xfId="32"/>
    <cellStyle name="20% - Ênfase2 8" xfId="33"/>
    <cellStyle name="20% - Ênfase2 9" xfId="34"/>
    <cellStyle name="20% - Ênfase3 10" xfId="35"/>
    <cellStyle name="20% - Ênfase3 11" xfId="36"/>
    <cellStyle name="20% - Ênfase3 12" xfId="37"/>
    <cellStyle name="20% - Ênfase3 13" xfId="38"/>
    <cellStyle name="20% - Ênfase3 14" xfId="39"/>
    <cellStyle name="20% - Ênfase3 15" xfId="40"/>
    <cellStyle name="20% - Ênfase3 2" xfId="41"/>
    <cellStyle name="20% - Ênfase3 3" xfId="42"/>
    <cellStyle name="20% - Ênfase3 4" xfId="43"/>
    <cellStyle name="20% - Ênfase3 5" xfId="44"/>
    <cellStyle name="20% - Ênfase3 6" xfId="45"/>
    <cellStyle name="20% - Ênfase3 7" xfId="46"/>
    <cellStyle name="20% - Ênfase3 8" xfId="47"/>
    <cellStyle name="20% - Ênfase3 9" xfId="48"/>
    <cellStyle name="20% - Ênfase4 10" xfId="49"/>
    <cellStyle name="20% - Ênfase4 11" xfId="50"/>
    <cellStyle name="20% - Ênfase4 12" xfId="51"/>
    <cellStyle name="20% - Ênfase4 13" xfId="52"/>
    <cellStyle name="20% - Ênfase4 14" xfId="53"/>
    <cellStyle name="20% - Ênfase4 15" xfId="54"/>
    <cellStyle name="20% - Ênfase4 2" xfId="55"/>
    <cellStyle name="20% - Ênfase4 3" xfId="56"/>
    <cellStyle name="20% - Ênfase4 4" xfId="57"/>
    <cellStyle name="20% - Ênfase4 5" xfId="58"/>
    <cellStyle name="20% - Ênfase4 6" xfId="59"/>
    <cellStyle name="20% - Ênfase4 7" xfId="60"/>
    <cellStyle name="20% - Ênfase4 8" xfId="61"/>
    <cellStyle name="20% - Ênfase4 9" xfId="62"/>
    <cellStyle name="20% - Ênfase5 10" xfId="63"/>
    <cellStyle name="20% - Ênfase5 11" xfId="64"/>
    <cellStyle name="20% - Ênfase5 12" xfId="65"/>
    <cellStyle name="20% - Ênfase5 13" xfId="66"/>
    <cellStyle name="20% - Ênfase5 14" xfId="67"/>
    <cellStyle name="20% - Ênfase5 15" xfId="68"/>
    <cellStyle name="20% - Ênfase5 2" xfId="69"/>
    <cellStyle name="20% - Ênfase5 3" xfId="70"/>
    <cellStyle name="20% - Ênfase5 4" xfId="71"/>
    <cellStyle name="20% - Ênfase5 5" xfId="72"/>
    <cellStyle name="20% - Ênfase5 6" xfId="73"/>
    <cellStyle name="20% - Ênfase5 7" xfId="74"/>
    <cellStyle name="20% - Ênfase5 8" xfId="75"/>
    <cellStyle name="20% - Ênfase5 9" xfId="76"/>
    <cellStyle name="20% - Ênfase6 10" xfId="77"/>
    <cellStyle name="20% - Ênfase6 11" xfId="78"/>
    <cellStyle name="20% - Ênfase6 12" xfId="79"/>
    <cellStyle name="20% - Ênfase6 13" xfId="80"/>
    <cellStyle name="20% - Ênfase6 14" xfId="81"/>
    <cellStyle name="20% - Ênfase6 15" xfId="82"/>
    <cellStyle name="20% - Ênfase6 2" xfId="83"/>
    <cellStyle name="20% - Ênfase6 3" xfId="84"/>
    <cellStyle name="20% - Ênfase6 4" xfId="85"/>
    <cellStyle name="20% - Ênfase6 5" xfId="86"/>
    <cellStyle name="20% - Ênfase6 6" xfId="87"/>
    <cellStyle name="20% - Ênfase6 7" xfId="88"/>
    <cellStyle name="20% - Ênfase6 8" xfId="89"/>
    <cellStyle name="20% - Ênfase6 9" xfId="90"/>
    <cellStyle name="40% - Accent1" xfId="91"/>
    <cellStyle name="40% - Accent2" xfId="92"/>
    <cellStyle name="40% - Accent3" xfId="93"/>
    <cellStyle name="40% - Accent4" xfId="94"/>
    <cellStyle name="40% - Accent5" xfId="95"/>
    <cellStyle name="40% - Accent6" xfId="96"/>
    <cellStyle name="40% - Ênfase1 10" xfId="97"/>
    <cellStyle name="40% - Ênfase1 11" xfId="98"/>
    <cellStyle name="40% - Ênfase1 12" xfId="99"/>
    <cellStyle name="40% - Ênfase1 13" xfId="100"/>
    <cellStyle name="40% - Ênfase1 14" xfId="101"/>
    <cellStyle name="40% - Ênfase1 15" xfId="102"/>
    <cellStyle name="40% - Ênfase1 2" xfId="103"/>
    <cellStyle name="40% - Ênfase1 3" xfId="104"/>
    <cellStyle name="40% - Ênfase1 4" xfId="105"/>
    <cellStyle name="40% - Ênfase1 5" xfId="106"/>
    <cellStyle name="40% - Ênfase1 6" xfId="107"/>
    <cellStyle name="40% - Ênfase1 7" xfId="108"/>
    <cellStyle name="40% - Ênfase1 8" xfId="109"/>
    <cellStyle name="40% - Ênfase1 9" xfId="110"/>
    <cellStyle name="40% - Ênfase2 10" xfId="111"/>
    <cellStyle name="40% - Ênfase2 11" xfId="112"/>
    <cellStyle name="40% - Ênfase2 12" xfId="113"/>
    <cellStyle name="40% - Ênfase2 13" xfId="114"/>
    <cellStyle name="40% - Ênfase2 14" xfId="115"/>
    <cellStyle name="40% - Ênfase2 15" xfId="116"/>
    <cellStyle name="40% - Ênfase2 2" xfId="117"/>
    <cellStyle name="40% - Ênfase2 3" xfId="118"/>
    <cellStyle name="40% - Ênfase2 4" xfId="119"/>
    <cellStyle name="40% - Ênfase2 5" xfId="120"/>
    <cellStyle name="40% - Ênfase2 6" xfId="121"/>
    <cellStyle name="40% - Ênfase2 7" xfId="122"/>
    <cellStyle name="40% - Ênfase2 8" xfId="123"/>
    <cellStyle name="40% - Ênfase2 9" xfId="124"/>
    <cellStyle name="40% - Ênfase3 10" xfId="125"/>
    <cellStyle name="40% - Ênfase3 11" xfId="126"/>
    <cellStyle name="40% - Ênfase3 12" xfId="127"/>
    <cellStyle name="40% - Ênfase3 13" xfId="128"/>
    <cellStyle name="40% - Ênfase3 14" xfId="129"/>
    <cellStyle name="40% - Ênfase3 15" xfId="130"/>
    <cellStyle name="40% - Ênfase3 2" xfId="131"/>
    <cellStyle name="40% - Ênfase3 3" xfId="132"/>
    <cellStyle name="40% - Ênfase3 4" xfId="133"/>
    <cellStyle name="40% - Ênfase3 5" xfId="134"/>
    <cellStyle name="40% - Ênfase3 6" xfId="135"/>
    <cellStyle name="40% - Ênfase3 7" xfId="136"/>
    <cellStyle name="40% - Ênfase3 8" xfId="137"/>
    <cellStyle name="40% - Ênfase3 9" xfId="138"/>
    <cellStyle name="40% - Ênfase4 10" xfId="139"/>
    <cellStyle name="40% - Ênfase4 11" xfId="140"/>
    <cellStyle name="40% - Ênfase4 12" xfId="141"/>
    <cellStyle name="40% - Ênfase4 13" xfId="142"/>
    <cellStyle name="40% - Ênfase4 14" xfId="143"/>
    <cellStyle name="40% - Ênfase4 15" xfId="144"/>
    <cellStyle name="40% - Ênfase4 2" xfId="145"/>
    <cellStyle name="40% - Ênfase4 3" xfId="146"/>
    <cellStyle name="40% - Ênfase4 4" xfId="147"/>
    <cellStyle name="40% - Ênfase4 5" xfId="148"/>
    <cellStyle name="40% - Ênfase4 6" xfId="149"/>
    <cellStyle name="40% - Ênfase4 7" xfId="150"/>
    <cellStyle name="40% - Ênfase4 8" xfId="151"/>
    <cellStyle name="40% - Ênfase4 9" xfId="152"/>
    <cellStyle name="40% - Ênfase5 10" xfId="153"/>
    <cellStyle name="40% - Ênfase5 11" xfId="154"/>
    <cellStyle name="40% - Ênfase5 12" xfId="155"/>
    <cellStyle name="40% - Ênfase5 13" xfId="156"/>
    <cellStyle name="40% - Ênfase5 14" xfId="157"/>
    <cellStyle name="40% - Ênfase5 15" xfId="158"/>
    <cellStyle name="40% - Ênfase5 2" xfId="159"/>
    <cellStyle name="40% - Ênfase5 3" xfId="160"/>
    <cellStyle name="40% - Ênfase5 4" xfId="161"/>
    <cellStyle name="40% - Ênfase5 5" xfId="162"/>
    <cellStyle name="40% - Ênfase5 6" xfId="163"/>
    <cellStyle name="40% - Ênfase5 7" xfId="164"/>
    <cellStyle name="40% - Ênfase5 8" xfId="165"/>
    <cellStyle name="40% - Ênfase5 9" xfId="166"/>
    <cellStyle name="40% - Ênfase6 10" xfId="167"/>
    <cellStyle name="40% - Ênfase6 11" xfId="168"/>
    <cellStyle name="40% - Ênfase6 12" xfId="169"/>
    <cellStyle name="40% - Ênfase6 13" xfId="170"/>
    <cellStyle name="40% - Ênfase6 14" xfId="171"/>
    <cellStyle name="40% - Ênfase6 15" xfId="172"/>
    <cellStyle name="40% - Ênfase6 2" xfId="173"/>
    <cellStyle name="40% - Ênfase6 3" xfId="174"/>
    <cellStyle name="40% - Ênfase6 4" xfId="175"/>
    <cellStyle name="40% - Ênfase6 5" xfId="176"/>
    <cellStyle name="40% - Ênfase6 6" xfId="177"/>
    <cellStyle name="40% - Ênfase6 7" xfId="178"/>
    <cellStyle name="40% - Ênfase6 8" xfId="179"/>
    <cellStyle name="40% - Ênfase6 9" xfId="180"/>
    <cellStyle name="60% - Accent1" xfId="181"/>
    <cellStyle name="60% - Accent2" xfId="182"/>
    <cellStyle name="60% - Accent3" xfId="183"/>
    <cellStyle name="60% - Accent4" xfId="184"/>
    <cellStyle name="60% - Accent5" xfId="185"/>
    <cellStyle name="60% - Accent6" xfId="186"/>
    <cellStyle name="60% - Ênfase1 10" xfId="187"/>
    <cellStyle name="60% - Ênfase1 11" xfId="188"/>
    <cellStyle name="60% - Ênfase1 12" xfId="189"/>
    <cellStyle name="60% - Ênfase1 13" xfId="190"/>
    <cellStyle name="60% - Ênfase1 14" xfId="191"/>
    <cellStyle name="60% - Ênfase1 15" xfId="192"/>
    <cellStyle name="60% - Ênfase1 2" xfId="193"/>
    <cellStyle name="60% - Ênfase1 3" xfId="194"/>
    <cellStyle name="60% - Ênfase1 4" xfId="195"/>
    <cellStyle name="60% - Ênfase1 5" xfId="196"/>
    <cellStyle name="60% - Ênfase1 6" xfId="197"/>
    <cellStyle name="60% - Ênfase1 7" xfId="198"/>
    <cellStyle name="60% - Ênfase1 8" xfId="199"/>
    <cellStyle name="60% - Ênfase1 9" xfId="200"/>
    <cellStyle name="60% - Ênfase2 10" xfId="201"/>
    <cellStyle name="60% - Ênfase2 11" xfId="202"/>
    <cellStyle name="60% - Ênfase2 12" xfId="203"/>
    <cellStyle name="60% - Ênfase2 13" xfId="204"/>
    <cellStyle name="60% - Ênfase2 14" xfId="205"/>
    <cellStyle name="60% - Ênfase2 15" xfId="206"/>
    <cellStyle name="60% - Ênfase2 2" xfId="207"/>
    <cellStyle name="60% - Ênfase2 3" xfId="208"/>
    <cellStyle name="60% - Ênfase2 4" xfId="209"/>
    <cellStyle name="60% - Ênfase2 5" xfId="210"/>
    <cellStyle name="60% - Ênfase2 6" xfId="211"/>
    <cellStyle name="60% - Ênfase2 7" xfId="212"/>
    <cellStyle name="60% - Ênfase2 8" xfId="213"/>
    <cellStyle name="60% - Ênfase2 9" xfId="214"/>
    <cellStyle name="60% - Ênfase3 10" xfId="215"/>
    <cellStyle name="60% - Ênfase3 11" xfId="216"/>
    <cellStyle name="60% - Ênfase3 12" xfId="217"/>
    <cellStyle name="60% - Ênfase3 13" xfId="218"/>
    <cellStyle name="60% - Ênfase3 14" xfId="219"/>
    <cellStyle name="60% - Ênfase3 15" xfId="220"/>
    <cellStyle name="60% - Ênfase3 2" xfId="221"/>
    <cellStyle name="60% - Ênfase3 3" xfId="222"/>
    <cellStyle name="60% - Ênfase3 4" xfId="223"/>
    <cellStyle name="60% - Ênfase3 5" xfId="224"/>
    <cellStyle name="60% - Ênfase3 6" xfId="225"/>
    <cellStyle name="60% - Ênfase3 7" xfId="226"/>
    <cellStyle name="60% - Ênfase3 8" xfId="227"/>
    <cellStyle name="60% - Ênfase3 9" xfId="228"/>
    <cellStyle name="60% - Ênfase4 10" xfId="229"/>
    <cellStyle name="60% - Ênfase4 11" xfId="230"/>
    <cellStyle name="60% - Ênfase4 12" xfId="231"/>
    <cellStyle name="60% - Ênfase4 13" xfId="232"/>
    <cellStyle name="60% - Ênfase4 14" xfId="233"/>
    <cellStyle name="60% - Ênfase4 15" xfId="234"/>
    <cellStyle name="60% - Ênfase4 2" xfId="235"/>
    <cellStyle name="60% - Ênfase4 3" xfId="236"/>
    <cellStyle name="60% - Ênfase4 4" xfId="237"/>
    <cellStyle name="60% - Ênfase4 5" xfId="238"/>
    <cellStyle name="60% - Ênfase4 6" xfId="239"/>
    <cellStyle name="60% - Ênfase4 7" xfId="240"/>
    <cellStyle name="60% - Ênfase4 8" xfId="241"/>
    <cellStyle name="60% - Ênfase4 9" xfId="242"/>
    <cellStyle name="60% - Ênfase5 10" xfId="243"/>
    <cellStyle name="60% - Ênfase5 11" xfId="244"/>
    <cellStyle name="60% - Ênfase5 12" xfId="245"/>
    <cellStyle name="60% - Ênfase5 13" xfId="246"/>
    <cellStyle name="60% - Ênfase5 14" xfId="247"/>
    <cellStyle name="60% - Ênfase5 15" xfId="248"/>
    <cellStyle name="60% - Ênfase5 2" xfId="249"/>
    <cellStyle name="60% - Ênfase5 3" xfId="250"/>
    <cellStyle name="60% - Ênfase5 4" xfId="251"/>
    <cellStyle name="60% - Ênfase5 5" xfId="252"/>
    <cellStyle name="60% - Ênfase5 6" xfId="253"/>
    <cellStyle name="60% - Ênfase5 7" xfId="254"/>
    <cellStyle name="60% - Ênfase5 8" xfId="255"/>
    <cellStyle name="60% - Ênfase5 9" xfId="256"/>
    <cellStyle name="60% - Ênfase6 10" xfId="257"/>
    <cellStyle name="60% - Ênfase6 11" xfId="258"/>
    <cellStyle name="60% - Ênfase6 12" xfId="259"/>
    <cellStyle name="60% - Ênfase6 13" xfId="260"/>
    <cellStyle name="60% - Ênfase6 14" xfId="261"/>
    <cellStyle name="60% - Ênfase6 15" xfId="262"/>
    <cellStyle name="60% - Ênfase6 2" xfId="263"/>
    <cellStyle name="60% - Ênfase6 3" xfId="264"/>
    <cellStyle name="60% - Ênfase6 4" xfId="265"/>
    <cellStyle name="60% - Ênfase6 5" xfId="266"/>
    <cellStyle name="60% - Ênfase6 6" xfId="267"/>
    <cellStyle name="60% - Ênfase6 7" xfId="268"/>
    <cellStyle name="60% - Ênfase6 8" xfId="269"/>
    <cellStyle name="60% - Ênfase6 9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Bom 10" xfId="278"/>
    <cellStyle name="Bom 11" xfId="279"/>
    <cellStyle name="Bom 12" xfId="280"/>
    <cellStyle name="Bom 13" xfId="281"/>
    <cellStyle name="Bom 14" xfId="282"/>
    <cellStyle name="Bom 15" xfId="283"/>
    <cellStyle name="Bom 2" xfId="284"/>
    <cellStyle name="Bom 3" xfId="285"/>
    <cellStyle name="Bom 4" xfId="286"/>
    <cellStyle name="Bom 5" xfId="287"/>
    <cellStyle name="Bom 6" xfId="288"/>
    <cellStyle name="Bom 7" xfId="289"/>
    <cellStyle name="Bom 8" xfId="290"/>
    <cellStyle name="Bom 9" xfId="291"/>
    <cellStyle name="Calculation" xfId="292"/>
    <cellStyle name="Calculation 10" xfId="293"/>
    <cellStyle name="Calculation 10 2" xfId="294"/>
    <cellStyle name="Calculation 11" xfId="295"/>
    <cellStyle name="Calculation 11 2" xfId="296"/>
    <cellStyle name="Calculation 12" xfId="297"/>
    <cellStyle name="Calculation 12 2" xfId="298"/>
    <cellStyle name="Calculation 13" xfId="299"/>
    <cellStyle name="Calculation 14" xfId="300"/>
    <cellStyle name="Calculation 2" xfId="301"/>
    <cellStyle name="Calculation 2 2" xfId="302"/>
    <cellStyle name="Calculation 3" xfId="303"/>
    <cellStyle name="Calculation 3 2" xfId="304"/>
    <cellStyle name="Calculation 4" xfId="305"/>
    <cellStyle name="Calculation 4 2" xfId="306"/>
    <cellStyle name="Calculation 5" xfId="307"/>
    <cellStyle name="Calculation 5 2" xfId="308"/>
    <cellStyle name="Calculation 6" xfId="309"/>
    <cellStyle name="Calculation 6 2" xfId="310"/>
    <cellStyle name="Calculation 7" xfId="311"/>
    <cellStyle name="Calculation 7 2" xfId="312"/>
    <cellStyle name="Calculation 8" xfId="313"/>
    <cellStyle name="Calculation 8 2" xfId="314"/>
    <cellStyle name="Calculation 9" xfId="315"/>
    <cellStyle name="Calculation 9 2" xfId="316"/>
    <cellStyle name="Calculation_COMPOSIÇÃO BDI" xfId="317"/>
    <cellStyle name="Cálculo 10" xfId="318"/>
    <cellStyle name="Cálculo 10 10" xfId="319"/>
    <cellStyle name="Cálculo 10 10 2" xfId="320"/>
    <cellStyle name="Cálculo 10 11" xfId="321"/>
    <cellStyle name="Cálculo 10 11 2" xfId="322"/>
    <cellStyle name="Cálculo 10 12" xfId="323"/>
    <cellStyle name="Cálculo 10 12 2" xfId="324"/>
    <cellStyle name="Cálculo 10 13" xfId="325"/>
    <cellStyle name="Cálculo 10 14" xfId="326"/>
    <cellStyle name="Cálculo 10 2" xfId="327"/>
    <cellStyle name="Cálculo 10 2 2" xfId="328"/>
    <cellStyle name="Cálculo 10 3" xfId="329"/>
    <cellStyle name="Cálculo 10 3 2" xfId="330"/>
    <cellStyle name="Cálculo 10 4" xfId="331"/>
    <cellStyle name="Cálculo 10 4 2" xfId="332"/>
    <cellStyle name="Cálculo 10 5" xfId="333"/>
    <cellStyle name="Cálculo 10 5 2" xfId="334"/>
    <cellStyle name="Cálculo 10 6" xfId="335"/>
    <cellStyle name="Cálculo 10 6 2" xfId="336"/>
    <cellStyle name="Cálculo 10 7" xfId="337"/>
    <cellStyle name="Cálculo 10 7 2" xfId="338"/>
    <cellStyle name="Cálculo 10 8" xfId="339"/>
    <cellStyle name="Cálculo 10 8 2" xfId="340"/>
    <cellStyle name="Cálculo 10 9" xfId="341"/>
    <cellStyle name="Cálculo 10 9 2" xfId="342"/>
    <cellStyle name="Cálculo 10_COMPOSIÇÃO BDI" xfId="343"/>
    <cellStyle name="Cálculo 11" xfId="344"/>
    <cellStyle name="Cálculo 11 10" xfId="345"/>
    <cellStyle name="Cálculo 11 10 2" xfId="346"/>
    <cellStyle name="Cálculo 11 11" xfId="347"/>
    <cellStyle name="Cálculo 11 11 2" xfId="348"/>
    <cellStyle name="Cálculo 11 12" xfId="349"/>
    <cellStyle name="Cálculo 11 12 2" xfId="350"/>
    <cellStyle name="Cálculo 11 13" xfId="351"/>
    <cellStyle name="Cálculo 11 14" xfId="352"/>
    <cellStyle name="Cálculo 11 2" xfId="353"/>
    <cellStyle name="Cálculo 11 2 2" xfId="354"/>
    <cellStyle name="Cálculo 11 3" xfId="355"/>
    <cellStyle name="Cálculo 11 3 2" xfId="356"/>
    <cellStyle name="Cálculo 11 4" xfId="357"/>
    <cellStyle name="Cálculo 11 4 2" xfId="358"/>
    <cellStyle name="Cálculo 11 5" xfId="359"/>
    <cellStyle name="Cálculo 11 5 2" xfId="360"/>
    <cellStyle name="Cálculo 11 6" xfId="361"/>
    <cellStyle name="Cálculo 11 6 2" xfId="362"/>
    <cellStyle name="Cálculo 11 7" xfId="363"/>
    <cellStyle name="Cálculo 11 7 2" xfId="364"/>
    <cellStyle name="Cálculo 11 8" xfId="365"/>
    <cellStyle name="Cálculo 11 8 2" xfId="366"/>
    <cellStyle name="Cálculo 11 9" xfId="367"/>
    <cellStyle name="Cálculo 11 9 2" xfId="368"/>
    <cellStyle name="Cálculo 11_COMPOSIÇÃO BDI" xfId="369"/>
    <cellStyle name="Cálculo 12" xfId="370"/>
    <cellStyle name="Cálculo 12 10" xfId="371"/>
    <cellStyle name="Cálculo 12 10 2" xfId="372"/>
    <cellStyle name="Cálculo 12 11" xfId="373"/>
    <cellStyle name="Cálculo 12 11 2" xfId="374"/>
    <cellStyle name="Cálculo 12 12" xfId="375"/>
    <cellStyle name="Cálculo 12 12 2" xfId="376"/>
    <cellStyle name="Cálculo 12 13" xfId="377"/>
    <cellStyle name="Cálculo 12 14" xfId="378"/>
    <cellStyle name="Cálculo 12 2" xfId="379"/>
    <cellStyle name="Cálculo 12 2 2" xfId="380"/>
    <cellStyle name="Cálculo 12 3" xfId="381"/>
    <cellStyle name="Cálculo 12 3 2" xfId="382"/>
    <cellStyle name="Cálculo 12 4" xfId="383"/>
    <cellStyle name="Cálculo 12 4 2" xfId="384"/>
    <cellStyle name="Cálculo 12 5" xfId="385"/>
    <cellStyle name="Cálculo 12 5 2" xfId="386"/>
    <cellStyle name="Cálculo 12 6" xfId="387"/>
    <cellStyle name="Cálculo 12 6 2" xfId="388"/>
    <cellStyle name="Cálculo 12 7" xfId="389"/>
    <cellStyle name="Cálculo 12 7 2" xfId="390"/>
    <cellStyle name="Cálculo 12 8" xfId="391"/>
    <cellStyle name="Cálculo 12 8 2" xfId="392"/>
    <cellStyle name="Cálculo 12 9" xfId="393"/>
    <cellStyle name="Cálculo 12 9 2" xfId="394"/>
    <cellStyle name="Cálculo 12_COMPOSIÇÃO BDI" xfId="395"/>
    <cellStyle name="Cálculo 13" xfId="396"/>
    <cellStyle name="Cálculo 13 10" xfId="397"/>
    <cellStyle name="Cálculo 13 10 2" xfId="398"/>
    <cellStyle name="Cálculo 13 11" xfId="399"/>
    <cellStyle name="Cálculo 13 11 2" xfId="400"/>
    <cellStyle name="Cálculo 13 12" xfId="401"/>
    <cellStyle name="Cálculo 13 12 2" xfId="402"/>
    <cellStyle name="Cálculo 13 13" xfId="403"/>
    <cellStyle name="Cálculo 13 14" xfId="404"/>
    <cellStyle name="Cálculo 13 2" xfId="405"/>
    <cellStyle name="Cálculo 13 2 2" xfId="406"/>
    <cellStyle name="Cálculo 13 3" xfId="407"/>
    <cellStyle name="Cálculo 13 3 2" xfId="408"/>
    <cellStyle name="Cálculo 13 4" xfId="409"/>
    <cellStyle name="Cálculo 13 4 2" xfId="410"/>
    <cellStyle name="Cálculo 13 5" xfId="411"/>
    <cellStyle name="Cálculo 13 5 2" xfId="412"/>
    <cellStyle name="Cálculo 13 6" xfId="413"/>
    <cellStyle name="Cálculo 13 6 2" xfId="414"/>
    <cellStyle name="Cálculo 13 7" xfId="415"/>
    <cellStyle name="Cálculo 13 7 2" xfId="416"/>
    <cellStyle name="Cálculo 13 8" xfId="417"/>
    <cellStyle name="Cálculo 13 8 2" xfId="418"/>
    <cellStyle name="Cálculo 13 9" xfId="419"/>
    <cellStyle name="Cálculo 13 9 2" xfId="420"/>
    <cellStyle name="Cálculo 13_COMPOSIÇÃO BDI" xfId="421"/>
    <cellStyle name="Cálculo 14" xfId="422"/>
    <cellStyle name="Cálculo 14 10" xfId="423"/>
    <cellStyle name="Cálculo 14 10 2" xfId="424"/>
    <cellStyle name="Cálculo 14 11" xfId="425"/>
    <cellStyle name="Cálculo 14 11 2" xfId="426"/>
    <cellStyle name="Cálculo 14 12" xfId="427"/>
    <cellStyle name="Cálculo 14 12 2" xfId="428"/>
    <cellStyle name="Cálculo 14 13" xfId="429"/>
    <cellStyle name="Cálculo 14 14" xfId="430"/>
    <cellStyle name="Cálculo 14 2" xfId="431"/>
    <cellStyle name="Cálculo 14 2 2" xfId="432"/>
    <cellStyle name="Cálculo 14 3" xfId="433"/>
    <cellStyle name="Cálculo 14 3 2" xfId="434"/>
    <cellStyle name="Cálculo 14 4" xfId="435"/>
    <cellStyle name="Cálculo 14 4 2" xfId="436"/>
    <cellStyle name="Cálculo 14 5" xfId="437"/>
    <cellStyle name="Cálculo 14 5 2" xfId="438"/>
    <cellStyle name="Cálculo 14 6" xfId="439"/>
    <cellStyle name="Cálculo 14 6 2" xfId="440"/>
    <cellStyle name="Cálculo 14 7" xfId="441"/>
    <cellStyle name="Cálculo 14 7 2" xfId="442"/>
    <cellStyle name="Cálculo 14 8" xfId="443"/>
    <cellStyle name="Cálculo 14 8 2" xfId="444"/>
    <cellStyle name="Cálculo 14 9" xfId="445"/>
    <cellStyle name="Cálculo 14 9 2" xfId="446"/>
    <cellStyle name="Cálculo 14_COMPOSIÇÃO BDI" xfId="447"/>
    <cellStyle name="Cálculo 15" xfId="448"/>
    <cellStyle name="Cálculo 15 10" xfId="449"/>
    <cellStyle name="Cálculo 15 10 2" xfId="450"/>
    <cellStyle name="Cálculo 15 11" xfId="451"/>
    <cellStyle name="Cálculo 15 11 2" xfId="452"/>
    <cellStyle name="Cálculo 15 12" xfId="453"/>
    <cellStyle name="Cálculo 15 12 2" xfId="454"/>
    <cellStyle name="Cálculo 15 13" xfId="455"/>
    <cellStyle name="Cálculo 15 14" xfId="456"/>
    <cellStyle name="Cálculo 15 2" xfId="457"/>
    <cellStyle name="Cálculo 15 2 2" xfId="458"/>
    <cellStyle name="Cálculo 15 3" xfId="459"/>
    <cellStyle name="Cálculo 15 3 2" xfId="460"/>
    <cellStyle name="Cálculo 15 4" xfId="461"/>
    <cellStyle name="Cálculo 15 4 2" xfId="462"/>
    <cellStyle name="Cálculo 15 5" xfId="463"/>
    <cellStyle name="Cálculo 15 5 2" xfId="464"/>
    <cellStyle name="Cálculo 15 6" xfId="465"/>
    <cellStyle name="Cálculo 15 6 2" xfId="466"/>
    <cellStyle name="Cálculo 15 7" xfId="467"/>
    <cellStyle name="Cálculo 15 7 2" xfId="468"/>
    <cellStyle name="Cálculo 15 8" xfId="469"/>
    <cellStyle name="Cálculo 15 8 2" xfId="470"/>
    <cellStyle name="Cálculo 15 9" xfId="471"/>
    <cellStyle name="Cálculo 15 9 2" xfId="472"/>
    <cellStyle name="Cálculo 15_COMPOSIÇÃO BDI" xfId="473"/>
    <cellStyle name="Cálculo 16" xfId="474"/>
    <cellStyle name="Cálculo 16 10" xfId="475"/>
    <cellStyle name="Cálculo 16 10 2" xfId="476"/>
    <cellStyle name="Cálculo 16 11" xfId="477"/>
    <cellStyle name="Cálculo 16 11 2" xfId="478"/>
    <cellStyle name="Cálculo 16 12" xfId="479"/>
    <cellStyle name="Cálculo 16 2" xfId="480"/>
    <cellStyle name="Cálculo 16 2 2" xfId="481"/>
    <cellStyle name="Cálculo 16 3" xfId="482"/>
    <cellStyle name="Cálculo 16 3 2" xfId="483"/>
    <cellStyle name="Cálculo 16 4" xfId="484"/>
    <cellStyle name="Cálculo 16 4 2" xfId="485"/>
    <cellStyle name="Cálculo 16 5" xfId="486"/>
    <cellStyle name="Cálculo 16 5 2" xfId="487"/>
    <cellStyle name="Cálculo 16 6" xfId="488"/>
    <cellStyle name="Cálculo 16 6 2" xfId="489"/>
    <cellStyle name="Cálculo 16 7" xfId="490"/>
    <cellStyle name="Cálculo 16 7 2" xfId="491"/>
    <cellStyle name="Cálculo 16 8" xfId="492"/>
    <cellStyle name="Cálculo 16 8 2" xfId="493"/>
    <cellStyle name="Cálculo 16 9" xfId="494"/>
    <cellStyle name="Cálculo 16 9 2" xfId="495"/>
    <cellStyle name="Cálculo 16_COMPOSIÇÃO BDI" xfId="496"/>
    <cellStyle name="Cálculo 2" xfId="497"/>
    <cellStyle name="Cálculo 2 10" xfId="498"/>
    <cellStyle name="Cálculo 2 10 2" xfId="499"/>
    <cellStyle name="Cálculo 2 11" xfId="500"/>
    <cellStyle name="Cálculo 2 11 2" xfId="501"/>
    <cellStyle name="Cálculo 2 12" xfId="502"/>
    <cellStyle name="Cálculo 2 12 2" xfId="503"/>
    <cellStyle name="Cálculo 2 13" xfId="504"/>
    <cellStyle name="Cálculo 2 14" xfId="505"/>
    <cellStyle name="Cálculo 2 2" xfId="506"/>
    <cellStyle name="Cálculo 2 2 2" xfId="507"/>
    <cellStyle name="Cálculo 2 3" xfId="508"/>
    <cellStyle name="Cálculo 2 3 2" xfId="509"/>
    <cellStyle name="Cálculo 2 4" xfId="510"/>
    <cellStyle name="Cálculo 2 4 2" xfId="511"/>
    <cellStyle name="Cálculo 2 5" xfId="512"/>
    <cellStyle name="Cálculo 2 5 2" xfId="513"/>
    <cellStyle name="Cálculo 2 6" xfId="514"/>
    <cellStyle name="Cálculo 2 6 2" xfId="515"/>
    <cellStyle name="Cálculo 2 7" xfId="516"/>
    <cellStyle name="Cálculo 2 7 2" xfId="517"/>
    <cellStyle name="Cálculo 2 8" xfId="518"/>
    <cellStyle name="Cálculo 2 8 2" xfId="519"/>
    <cellStyle name="Cálculo 2 9" xfId="520"/>
    <cellStyle name="Cálculo 2 9 2" xfId="521"/>
    <cellStyle name="Cálculo 2_COMPOSIÇÃO BDI" xfId="522"/>
    <cellStyle name="Cálculo 3" xfId="523"/>
    <cellStyle name="Cálculo 3 10" xfId="524"/>
    <cellStyle name="Cálculo 3 10 2" xfId="525"/>
    <cellStyle name="Cálculo 3 11" xfId="526"/>
    <cellStyle name="Cálculo 3 11 2" xfId="527"/>
    <cellStyle name="Cálculo 3 12" xfId="528"/>
    <cellStyle name="Cálculo 3 12 2" xfId="529"/>
    <cellStyle name="Cálculo 3 13" xfId="530"/>
    <cellStyle name="Cálculo 3 14" xfId="531"/>
    <cellStyle name="Cálculo 3 2" xfId="532"/>
    <cellStyle name="Cálculo 3 2 2" xfId="533"/>
    <cellStyle name="Cálculo 3 3" xfId="534"/>
    <cellStyle name="Cálculo 3 3 2" xfId="535"/>
    <cellStyle name="Cálculo 3 4" xfId="536"/>
    <cellStyle name="Cálculo 3 4 2" xfId="537"/>
    <cellStyle name="Cálculo 3 5" xfId="538"/>
    <cellStyle name="Cálculo 3 5 2" xfId="539"/>
    <cellStyle name="Cálculo 3 6" xfId="540"/>
    <cellStyle name="Cálculo 3 6 2" xfId="541"/>
    <cellStyle name="Cálculo 3 7" xfId="542"/>
    <cellStyle name="Cálculo 3 7 2" xfId="543"/>
    <cellStyle name="Cálculo 3 8" xfId="544"/>
    <cellStyle name="Cálculo 3 8 2" xfId="545"/>
    <cellStyle name="Cálculo 3 9" xfId="546"/>
    <cellStyle name="Cálculo 3 9 2" xfId="547"/>
    <cellStyle name="Cálculo 3_COMPOSIÇÃO BDI" xfId="548"/>
    <cellStyle name="Cálculo 4" xfId="549"/>
    <cellStyle name="Cálculo 4 10" xfId="550"/>
    <cellStyle name="Cálculo 4 10 2" xfId="551"/>
    <cellStyle name="Cálculo 4 11" xfId="552"/>
    <cellStyle name="Cálculo 4 11 2" xfId="553"/>
    <cellStyle name="Cálculo 4 12" xfId="554"/>
    <cellStyle name="Cálculo 4 12 2" xfId="555"/>
    <cellStyle name="Cálculo 4 13" xfId="556"/>
    <cellStyle name="Cálculo 4 14" xfId="557"/>
    <cellStyle name="Cálculo 4 2" xfId="558"/>
    <cellStyle name="Cálculo 4 2 2" xfId="559"/>
    <cellStyle name="Cálculo 4 3" xfId="560"/>
    <cellStyle name="Cálculo 4 3 2" xfId="561"/>
    <cellStyle name="Cálculo 4 4" xfId="562"/>
    <cellStyle name="Cálculo 4 4 2" xfId="563"/>
    <cellStyle name="Cálculo 4 5" xfId="564"/>
    <cellStyle name="Cálculo 4 5 2" xfId="565"/>
    <cellStyle name="Cálculo 4 6" xfId="566"/>
    <cellStyle name="Cálculo 4 6 2" xfId="567"/>
    <cellStyle name="Cálculo 4 7" xfId="568"/>
    <cellStyle name="Cálculo 4 7 2" xfId="569"/>
    <cellStyle name="Cálculo 4 8" xfId="570"/>
    <cellStyle name="Cálculo 4 8 2" xfId="571"/>
    <cellStyle name="Cálculo 4 9" xfId="572"/>
    <cellStyle name="Cálculo 4 9 2" xfId="573"/>
    <cellStyle name="Cálculo 4_COMPOSIÇÃO BDI" xfId="574"/>
    <cellStyle name="Cálculo 5" xfId="575"/>
    <cellStyle name="Cálculo 5 10" xfId="576"/>
    <cellStyle name="Cálculo 5 10 2" xfId="577"/>
    <cellStyle name="Cálculo 5 11" xfId="578"/>
    <cellStyle name="Cálculo 5 11 2" xfId="579"/>
    <cellStyle name="Cálculo 5 12" xfId="580"/>
    <cellStyle name="Cálculo 5 12 2" xfId="581"/>
    <cellStyle name="Cálculo 5 13" xfId="582"/>
    <cellStyle name="Cálculo 5 14" xfId="583"/>
    <cellStyle name="Cálculo 5 2" xfId="584"/>
    <cellStyle name="Cálculo 5 2 2" xfId="585"/>
    <cellStyle name="Cálculo 5 3" xfId="586"/>
    <cellStyle name="Cálculo 5 3 2" xfId="587"/>
    <cellStyle name="Cálculo 5 4" xfId="588"/>
    <cellStyle name="Cálculo 5 4 2" xfId="589"/>
    <cellStyle name="Cálculo 5 5" xfId="590"/>
    <cellStyle name="Cálculo 5 5 2" xfId="591"/>
    <cellStyle name="Cálculo 5 6" xfId="592"/>
    <cellStyle name="Cálculo 5 6 2" xfId="593"/>
    <cellStyle name="Cálculo 5 7" xfId="594"/>
    <cellStyle name="Cálculo 5 7 2" xfId="595"/>
    <cellStyle name="Cálculo 5 8" xfId="596"/>
    <cellStyle name="Cálculo 5 8 2" xfId="597"/>
    <cellStyle name="Cálculo 5 9" xfId="598"/>
    <cellStyle name="Cálculo 5 9 2" xfId="599"/>
    <cellStyle name="Cálculo 5_COMPOSIÇÃO BDI" xfId="600"/>
    <cellStyle name="Cálculo 6" xfId="601"/>
    <cellStyle name="Cálculo 6 10" xfId="602"/>
    <cellStyle name="Cálculo 6 10 2" xfId="603"/>
    <cellStyle name="Cálculo 6 11" xfId="604"/>
    <cellStyle name="Cálculo 6 11 2" xfId="605"/>
    <cellStyle name="Cálculo 6 12" xfId="606"/>
    <cellStyle name="Cálculo 6 12 2" xfId="607"/>
    <cellStyle name="Cálculo 6 13" xfId="608"/>
    <cellStyle name="Cálculo 6 14" xfId="609"/>
    <cellStyle name="Cálculo 6 2" xfId="610"/>
    <cellStyle name="Cálculo 6 2 2" xfId="611"/>
    <cellStyle name="Cálculo 6 3" xfId="612"/>
    <cellStyle name="Cálculo 6 3 2" xfId="613"/>
    <cellStyle name="Cálculo 6 4" xfId="614"/>
    <cellStyle name="Cálculo 6 4 2" xfId="615"/>
    <cellStyle name="Cálculo 6 5" xfId="616"/>
    <cellStyle name="Cálculo 6 5 2" xfId="617"/>
    <cellStyle name="Cálculo 6 6" xfId="618"/>
    <cellStyle name="Cálculo 6 6 2" xfId="619"/>
    <cellStyle name="Cálculo 6 7" xfId="620"/>
    <cellStyle name="Cálculo 6 7 2" xfId="621"/>
    <cellStyle name="Cálculo 6 8" xfId="622"/>
    <cellStyle name="Cálculo 6 8 2" xfId="623"/>
    <cellStyle name="Cálculo 6 9" xfId="624"/>
    <cellStyle name="Cálculo 6 9 2" xfId="625"/>
    <cellStyle name="Cálculo 6_COMPOSIÇÃO BDI" xfId="626"/>
    <cellStyle name="Cálculo 7" xfId="627"/>
    <cellStyle name="Cálculo 7 10" xfId="628"/>
    <cellStyle name="Cálculo 7 10 2" xfId="629"/>
    <cellStyle name="Cálculo 7 11" xfId="630"/>
    <cellStyle name="Cálculo 7 11 2" xfId="631"/>
    <cellStyle name="Cálculo 7 12" xfId="632"/>
    <cellStyle name="Cálculo 7 12 2" xfId="633"/>
    <cellStyle name="Cálculo 7 13" xfId="634"/>
    <cellStyle name="Cálculo 7 14" xfId="635"/>
    <cellStyle name="Cálculo 7 2" xfId="636"/>
    <cellStyle name="Cálculo 7 2 2" xfId="637"/>
    <cellStyle name="Cálculo 7 3" xfId="638"/>
    <cellStyle name="Cálculo 7 3 2" xfId="639"/>
    <cellStyle name="Cálculo 7 4" xfId="640"/>
    <cellStyle name="Cálculo 7 4 2" xfId="641"/>
    <cellStyle name="Cálculo 7 5" xfId="642"/>
    <cellStyle name="Cálculo 7 5 2" xfId="643"/>
    <cellStyle name="Cálculo 7 6" xfId="644"/>
    <cellStyle name="Cálculo 7 6 2" xfId="645"/>
    <cellStyle name="Cálculo 7 7" xfId="646"/>
    <cellStyle name="Cálculo 7 7 2" xfId="647"/>
    <cellStyle name="Cálculo 7 8" xfId="648"/>
    <cellStyle name="Cálculo 7 8 2" xfId="649"/>
    <cellStyle name="Cálculo 7 9" xfId="650"/>
    <cellStyle name="Cálculo 7 9 2" xfId="651"/>
    <cellStyle name="Cálculo 7_COMPOSIÇÃO BDI" xfId="652"/>
    <cellStyle name="Cálculo 8" xfId="653"/>
    <cellStyle name="Cálculo 8 10" xfId="654"/>
    <cellStyle name="Cálculo 8 10 2" xfId="655"/>
    <cellStyle name="Cálculo 8 11" xfId="656"/>
    <cellStyle name="Cálculo 8 11 2" xfId="657"/>
    <cellStyle name="Cálculo 8 12" xfId="658"/>
    <cellStyle name="Cálculo 8 12 2" xfId="659"/>
    <cellStyle name="Cálculo 8 13" xfId="660"/>
    <cellStyle name="Cálculo 8 14" xfId="661"/>
    <cellStyle name="Cálculo 8 2" xfId="662"/>
    <cellStyle name="Cálculo 8 2 2" xfId="663"/>
    <cellStyle name="Cálculo 8 3" xfId="664"/>
    <cellStyle name="Cálculo 8 3 2" xfId="665"/>
    <cellStyle name="Cálculo 8 4" xfId="666"/>
    <cellStyle name="Cálculo 8 4 2" xfId="667"/>
    <cellStyle name="Cálculo 8 5" xfId="668"/>
    <cellStyle name="Cálculo 8 5 2" xfId="669"/>
    <cellStyle name="Cálculo 8 6" xfId="670"/>
    <cellStyle name="Cálculo 8 6 2" xfId="671"/>
    <cellStyle name="Cálculo 8 7" xfId="672"/>
    <cellStyle name="Cálculo 8 7 2" xfId="673"/>
    <cellStyle name="Cálculo 8 8" xfId="674"/>
    <cellStyle name="Cálculo 8 8 2" xfId="675"/>
    <cellStyle name="Cálculo 8 9" xfId="676"/>
    <cellStyle name="Cálculo 8 9 2" xfId="677"/>
    <cellStyle name="Cálculo 8_COMPOSIÇÃO BDI" xfId="678"/>
    <cellStyle name="Cálculo 9" xfId="679"/>
    <cellStyle name="Cálculo 9 10" xfId="680"/>
    <cellStyle name="Cálculo 9 10 2" xfId="681"/>
    <cellStyle name="Cálculo 9 11" xfId="682"/>
    <cellStyle name="Cálculo 9 11 2" xfId="683"/>
    <cellStyle name="Cálculo 9 12" xfId="684"/>
    <cellStyle name="Cálculo 9 12 2" xfId="685"/>
    <cellStyle name="Cálculo 9 13" xfId="686"/>
    <cellStyle name="Cálculo 9 14" xfId="687"/>
    <cellStyle name="Cálculo 9 2" xfId="688"/>
    <cellStyle name="Cálculo 9 2 2" xfId="689"/>
    <cellStyle name="Cálculo 9 3" xfId="690"/>
    <cellStyle name="Cálculo 9 3 2" xfId="691"/>
    <cellStyle name="Cálculo 9 4" xfId="692"/>
    <cellStyle name="Cálculo 9 4 2" xfId="693"/>
    <cellStyle name="Cálculo 9 5" xfId="694"/>
    <cellStyle name="Cálculo 9 5 2" xfId="695"/>
    <cellStyle name="Cálculo 9 6" xfId="696"/>
    <cellStyle name="Cálculo 9 6 2" xfId="697"/>
    <cellStyle name="Cálculo 9 7" xfId="698"/>
    <cellStyle name="Cálculo 9 7 2" xfId="699"/>
    <cellStyle name="Cálculo 9 8" xfId="700"/>
    <cellStyle name="Cálculo 9 8 2" xfId="701"/>
    <cellStyle name="Cálculo 9 9" xfId="702"/>
    <cellStyle name="Cálculo 9 9 2" xfId="703"/>
    <cellStyle name="Cálculo 9_COMPOSIÇÃO BDI" xfId="704"/>
    <cellStyle name="Célula de Verificação 10" xfId="705"/>
    <cellStyle name="Célula de Verificação 11" xfId="706"/>
    <cellStyle name="Célula de Verificação 12" xfId="707"/>
    <cellStyle name="Célula de Verificação 13" xfId="708"/>
    <cellStyle name="Célula de Verificação 14" xfId="709"/>
    <cellStyle name="Célula de Verificação 15" xfId="710"/>
    <cellStyle name="Célula de Verificação 2" xfId="711"/>
    <cellStyle name="Célula de Verificação 3" xfId="712"/>
    <cellStyle name="Célula de Verificação 4" xfId="713"/>
    <cellStyle name="Célula de Verificação 5" xfId="714"/>
    <cellStyle name="Célula de Verificação 6" xfId="715"/>
    <cellStyle name="Célula de Verificação 7" xfId="716"/>
    <cellStyle name="Célula de Verificação 8" xfId="717"/>
    <cellStyle name="Célula de Verificação 9" xfId="718"/>
    <cellStyle name="Célula Vinculada 10" xfId="719"/>
    <cellStyle name="Célula Vinculada 11" xfId="720"/>
    <cellStyle name="Célula Vinculada 12" xfId="721"/>
    <cellStyle name="Célula Vinculada 13" xfId="722"/>
    <cellStyle name="Célula Vinculada 14" xfId="723"/>
    <cellStyle name="Célula Vinculada 15" xfId="724"/>
    <cellStyle name="Célula Vinculada 2" xfId="725"/>
    <cellStyle name="Célula Vinculada 3" xfId="726"/>
    <cellStyle name="Célula Vinculada 4" xfId="727"/>
    <cellStyle name="Célula Vinculada 5" xfId="728"/>
    <cellStyle name="Célula Vinculada 6" xfId="729"/>
    <cellStyle name="Célula Vinculada 7" xfId="730"/>
    <cellStyle name="Célula Vinculada 8" xfId="731"/>
    <cellStyle name="Célula Vinculada 9" xfId="732"/>
    <cellStyle name="Check Cell" xfId="733"/>
    <cellStyle name="Comma0" xfId="734"/>
    <cellStyle name="Currency0" xfId="735"/>
    <cellStyle name="Ênfase1 10" xfId="736"/>
    <cellStyle name="Ênfase1 11" xfId="737"/>
    <cellStyle name="Ênfase1 12" xfId="738"/>
    <cellStyle name="Ênfase1 13" xfId="739"/>
    <cellStyle name="Ênfase1 14" xfId="740"/>
    <cellStyle name="Ênfase1 15" xfId="741"/>
    <cellStyle name="Ênfase1 2" xfId="742"/>
    <cellStyle name="Ênfase1 3" xfId="743"/>
    <cellStyle name="Ênfase1 4" xfId="744"/>
    <cellStyle name="Ênfase1 5" xfId="745"/>
    <cellStyle name="Ênfase1 6" xfId="746"/>
    <cellStyle name="Ênfase1 7" xfId="747"/>
    <cellStyle name="Ênfase1 8" xfId="748"/>
    <cellStyle name="Ênfase1 9" xfId="749"/>
    <cellStyle name="Ênfase2 10" xfId="750"/>
    <cellStyle name="Ênfase2 11" xfId="751"/>
    <cellStyle name="Ênfase2 12" xfId="752"/>
    <cellStyle name="Ênfase2 13" xfId="753"/>
    <cellStyle name="Ênfase2 14" xfId="754"/>
    <cellStyle name="Ênfase2 15" xfId="755"/>
    <cellStyle name="Ênfase2 2" xfId="756"/>
    <cellStyle name="Ênfase2 3" xfId="757"/>
    <cellStyle name="Ênfase2 4" xfId="758"/>
    <cellStyle name="Ênfase2 5" xfId="759"/>
    <cellStyle name="Ênfase2 6" xfId="760"/>
    <cellStyle name="Ênfase2 7" xfId="761"/>
    <cellStyle name="Ênfase2 8" xfId="762"/>
    <cellStyle name="Ênfase2 9" xfId="763"/>
    <cellStyle name="Ênfase3 10" xfId="764"/>
    <cellStyle name="Ênfase3 11" xfId="765"/>
    <cellStyle name="Ênfase3 12" xfId="766"/>
    <cellStyle name="Ênfase3 13" xfId="767"/>
    <cellStyle name="Ênfase3 14" xfId="768"/>
    <cellStyle name="Ênfase3 15" xfId="769"/>
    <cellStyle name="Ênfase3 2" xfId="770"/>
    <cellStyle name="Ênfase3 3" xfId="771"/>
    <cellStyle name="Ênfase3 4" xfId="772"/>
    <cellStyle name="Ênfase3 5" xfId="773"/>
    <cellStyle name="Ênfase3 6" xfId="774"/>
    <cellStyle name="Ênfase3 7" xfId="775"/>
    <cellStyle name="Ênfase3 8" xfId="776"/>
    <cellStyle name="Ênfase3 9" xfId="777"/>
    <cellStyle name="Ênfase4 10" xfId="778"/>
    <cellStyle name="Ênfase4 11" xfId="779"/>
    <cellStyle name="Ênfase4 12" xfId="780"/>
    <cellStyle name="Ênfase4 13" xfId="781"/>
    <cellStyle name="Ênfase4 14" xfId="782"/>
    <cellStyle name="Ênfase4 15" xfId="783"/>
    <cellStyle name="Ênfase4 2" xfId="784"/>
    <cellStyle name="Ênfase4 3" xfId="785"/>
    <cellStyle name="Ênfase4 4" xfId="786"/>
    <cellStyle name="Ênfase4 5" xfId="787"/>
    <cellStyle name="Ênfase4 6" xfId="788"/>
    <cellStyle name="Ênfase4 7" xfId="789"/>
    <cellStyle name="Ênfase4 8" xfId="790"/>
    <cellStyle name="Ênfase4 9" xfId="791"/>
    <cellStyle name="Ênfase5 10" xfId="792"/>
    <cellStyle name="Ênfase5 11" xfId="793"/>
    <cellStyle name="Ênfase5 12" xfId="794"/>
    <cellStyle name="Ênfase5 13" xfId="795"/>
    <cellStyle name="Ênfase5 14" xfId="796"/>
    <cellStyle name="Ênfase5 15" xfId="797"/>
    <cellStyle name="Ênfase5 2" xfId="798"/>
    <cellStyle name="Ênfase5 3" xfId="799"/>
    <cellStyle name="Ênfase5 4" xfId="800"/>
    <cellStyle name="Ênfase5 5" xfId="801"/>
    <cellStyle name="Ênfase5 6" xfId="802"/>
    <cellStyle name="Ênfase5 7" xfId="803"/>
    <cellStyle name="Ênfase5 8" xfId="804"/>
    <cellStyle name="Ênfase5 9" xfId="805"/>
    <cellStyle name="Ênfase6 10" xfId="806"/>
    <cellStyle name="Ênfase6 11" xfId="807"/>
    <cellStyle name="Ênfase6 12" xfId="808"/>
    <cellStyle name="Ênfase6 13" xfId="809"/>
    <cellStyle name="Ênfase6 14" xfId="810"/>
    <cellStyle name="Ênfase6 15" xfId="811"/>
    <cellStyle name="Ênfase6 2" xfId="812"/>
    <cellStyle name="Ênfase6 3" xfId="813"/>
    <cellStyle name="Ênfase6 4" xfId="814"/>
    <cellStyle name="Ênfase6 5" xfId="815"/>
    <cellStyle name="Ênfase6 6" xfId="816"/>
    <cellStyle name="Ênfase6 7" xfId="817"/>
    <cellStyle name="Ênfase6 8" xfId="818"/>
    <cellStyle name="Ênfase6 9" xfId="819"/>
    <cellStyle name="Entrada 10" xfId="820"/>
    <cellStyle name="Entrada 10 10" xfId="821"/>
    <cellStyle name="Entrada 10 10 2" xfId="822"/>
    <cellStyle name="Entrada 10 11" xfId="823"/>
    <cellStyle name="Entrada 10 11 2" xfId="824"/>
    <cellStyle name="Entrada 10 12" xfId="825"/>
    <cellStyle name="Entrada 10 12 2" xfId="826"/>
    <cellStyle name="Entrada 10 13" xfId="827"/>
    <cellStyle name="Entrada 10 14" xfId="828"/>
    <cellStyle name="Entrada 10 2" xfId="829"/>
    <cellStyle name="Entrada 10 2 2" xfId="830"/>
    <cellStyle name="Entrada 10 3" xfId="831"/>
    <cellStyle name="Entrada 10 3 2" xfId="832"/>
    <cellStyle name="Entrada 10 4" xfId="833"/>
    <cellStyle name="Entrada 10 4 2" xfId="834"/>
    <cellStyle name="Entrada 10 5" xfId="835"/>
    <cellStyle name="Entrada 10 5 2" xfId="836"/>
    <cellStyle name="Entrada 10 6" xfId="837"/>
    <cellStyle name="Entrada 10 6 2" xfId="838"/>
    <cellStyle name="Entrada 10 7" xfId="839"/>
    <cellStyle name="Entrada 10 7 2" xfId="840"/>
    <cellStyle name="Entrada 10 8" xfId="841"/>
    <cellStyle name="Entrada 10 8 2" xfId="842"/>
    <cellStyle name="Entrada 10 9" xfId="843"/>
    <cellStyle name="Entrada 10 9 2" xfId="844"/>
    <cellStyle name="Entrada 10_COMPOSIÇÃO BDI" xfId="845"/>
    <cellStyle name="Entrada 11" xfId="846"/>
    <cellStyle name="Entrada 11 10" xfId="847"/>
    <cellStyle name="Entrada 11 10 2" xfId="848"/>
    <cellStyle name="Entrada 11 11" xfId="849"/>
    <cellStyle name="Entrada 11 11 2" xfId="850"/>
    <cellStyle name="Entrada 11 12" xfId="851"/>
    <cellStyle name="Entrada 11 12 2" xfId="852"/>
    <cellStyle name="Entrada 11 13" xfId="853"/>
    <cellStyle name="Entrada 11 14" xfId="854"/>
    <cellStyle name="Entrada 11 2" xfId="855"/>
    <cellStyle name="Entrada 11 2 2" xfId="856"/>
    <cellStyle name="Entrada 11 3" xfId="857"/>
    <cellStyle name="Entrada 11 3 2" xfId="858"/>
    <cellStyle name="Entrada 11 4" xfId="859"/>
    <cellStyle name="Entrada 11 4 2" xfId="860"/>
    <cellStyle name="Entrada 11 5" xfId="861"/>
    <cellStyle name="Entrada 11 5 2" xfId="862"/>
    <cellStyle name="Entrada 11 6" xfId="863"/>
    <cellStyle name="Entrada 11 6 2" xfId="864"/>
    <cellStyle name="Entrada 11 7" xfId="865"/>
    <cellStyle name="Entrada 11 7 2" xfId="866"/>
    <cellStyle name="Entrada 11 8" xfId="867"/>
    <cellStyle name="Entrada 11 8 2" xfId="868"/>
    <cellStyle name="Entrada 11 9" xfId="869"/>
    <cellStyle name="Entrada 11 9 2" xfId="870"/>
    <cellStyle name="Entrada 11_COMPOSIÇÃO BDI" xfId="871"/>
    <cellStyle name="Entrada 12" xfId="872"/>
    <cellStyle name="Entrada 12 10" xfId="873"/>
    <cellStyle name="Entrada 12 10 2" xfId="874"/>
    <cellStyle name="Entrada 12 11" xfId="875"/>
    <cellStyle name="Entrada 12 11 2" xfId="876"/>
    <cellStyle name="Entrada 12 12" xfId="877"/>
    <cellStyle name="Entrada 12 12 2" xfId="878"/>
    <cellStyle name="Entrada 12 13" xfId="879"/>
    <cellStyle name="Entrada 12 14" xfId="880"/>
    <cellStyle name="Entrada 12 2" xfId="881"/>
    <cellStyle name="Entrada 12 2 2" xfId="882"/>
    <cellStyle name="Entrada 12 3" xfId="883"/>
    <cellStyle name="Entrada 12 3 2" xfId="884"/>
    <cellStyle name="Entrada 12 4" xfId="885"/>
    <cellStyle name="Entrada 12 4 2" xfId="886"/>
    <cellStyle name="Entrada 12 5" xfId="887"/>
    <cellStyle name="Entrada 12 5 2" xfId="888"/>
    <cellStyle name="Entrada 12 6" xfId="889"/>
    <cellStyle name="Entrada 12 6 2" xfId="890"/>
    <cellStyle name="Entrada 12 7" xfId="891"/>
    <cellStyle name="Entrada 12 7 2" xfId="892"/>
    <cellStyle name="Entrada 12 8" xfId="893"/>
    <cellStyle name="Entrada 12 8 2" xfId="894"/>
    <cellStyle name="Entrada 12 9" xfId="895"/>
    <cellStyle name="Entrada 12 9 2" xfId="896"/>
    <cellStyle name="Entrada 12_COMPOSIÇÃO BDI" xfId="897"/>
    <cellStyle name="Entrada 13" xfId="898"/>
    <cellStyle name="Entrada 13 10" xfId="899"/>
    <cellStyle name="Entrada 13 10 2" xfId="900"/>
    <cellStyle name="Entrada 13 11" xfId="901"/>
    <cellStyle name="Entrada 13 11 2" xfId="902"/>
    <cellStyle name="Entrada 13 12" xfId="903"/>
    <cellStyle name="Entrada 13 12 2" xfId="904"/>
    <cellStyle name="Entrada 13 13" xfId="905"/>
    <cellStyle name="Entrada 13 14" xfId="906"/>
    <cellStyle name="Entrada 13 2" xfId="907"/>
    <cellStyle name="Entrada 13 2 2" xfId="908"/>
    <cellStyle name="Entrada 13 3" xfId="909"/>
    <cellStyle name="Entrada 13 3 2" xfId="910"/>
    <cellStyle name="Entrada 13 4" xfId="911"/>
    <cellStyle name="Entrada 13 4 2" xfId="912"/>
    <cellStyle name="Entrada 13 5" xfId="913"/>
    <cellStyle name="Entrada 13 5 2" xfId="914"/>
    <cellStyle name="Entrada 13 6" xfId="915"/>
    <cellStyle name="Entrada 13 6 2" xfId="916"/>
    <cellStyle name="Entrada 13 7" xfId="917"/>
    <cellStyle name="Entrada 13 7 2" xfId="918"/>
    <cellStyle name="Entrada 13 8" xfId="919"/>
    <cellStyle name="Entrada 13 8 2" xfId="920"/>
    <cellStyle name="Entrada 13 9" xfId="921"/>
    <cellStyle name="Entrada 13 9 2" xfId="922"/>
    <cellStyle name="Entrada 13_COMPOSIÇÃO BDI" xfId="923"/>
    <cellStyle name="Entrada 14" xfId="924"/>
    <cellStyle name="Entrada 14 10" xfId="925"/>
    <cellStyle name="Entrada 14 10 2" xfId="926"/>
    <cellStyle name="Entrada 14 11" xfId="927"/>
    <cellStyle name="Entrada 14 11 2" xfId="928"/>
    <cellStyle name="Entrada 14 12" xfId="929"/>
    <cellStyle name="Entrada 14 12 2" xfId="930"/>
    <cellStyle name="Entrada 14 13" xfId="931"/>
    <cellStyle name="Entrada 14 14" xfId="932"/>
    <cellStyle name="Entrada 14 2" xfId="933"/>
    <cellStyle name="Entrada 14 2 2" xfId="934"/>
    <cellStyle name="Entrada 14 3" xfId="935"/>
    <cellStyle name="Entrada 14 3 2" xfId="936"/>
    <cellStyle name="Entrada 14 4" xfId="937"/>
    <cellStyle name="Entrada 14 4 2" xfId="938"/>
    <cellStyle name="Entrada 14 5" xfId="939"/>
    <cellStyle name="Entrada 14 5 2" xfId="940"/>
    <cellStyle name="Entrada 14 6" xfId="941"/>
    <cellStyle name="Entrada 14 6 2" xfId="942"/>
    <cellStyle name="Entrada 14 7" xfId="943"/>
    <cellStyle name="Entrada 14 7 2" xfId="944"/>
    <cellStyle name="Entrada 14 8" xfId="945"/>
    <cellStyle name="Entrada 14 8 2" xfId="946"/>
    <cellStyle name="Entrada 14 9" xfId="947"/>
    <cellStyle name="Entrada 14 9 2" xfId="948"/>
    <cellStyle name="Entrada 14_COMPOSIÇÃO BDI" xfId="949"/>
    <cellStyle name="Entrada 15" xfId="950"/>
    <cellStyle name="Entrada 15 10" xfId="951"/>
    <cellStyle name="Entrada 15 10 2" xfId="952"/>
    <cellStyle name="Entrada 15 11" xfId="953"/>
    <cellStyle name="Entrada 15 11 2" xfId="954"/>
    <cellStyle name="Entrada 15 12" xfId="955"/>
    <cellStyle name="Entrada 15 12 2" xfId="956"/>
    <cellStyle name="Entrada 15 13" xfId="957"/>
    <cellStyle name="Entrada 15 14" xfId="958"/>
    <cellStyle name="Entrada 15 2" xfId="959"/>
    <cellStyle name="Entrada 15 2 2" xfId="960"/>
    <cellStyle name="Entrada 15 3" xfId="961"/>
    <cellStyle name="Entrada 15 3 2" xfId="962"/>
    <cellStyle name="Entrada 15 4" xfId="963"/>
    <cellStyle name="Entrada 15 4 2" xfId="964"/>
    <cellStyle name="Entrada 15 5" xfId="965"/>
    <cellStyle name="Entrada 15 5 2" xfId="966"/>
    <cellStyle name="Entrada 15 6" xfId="967"/>
    <cellStyle name="Entrada 15 6 2" xfId="968"/>
    <cellStyle name="Entrada 15 7" xfId="969"/>
    <cellStyle name="Entrada 15 7 2" xfId="970"/>
    <cellStyle name="Entrada 15 8" xfId="971"/>
    <cellStyle name="Entrada 15 8 2" xfId="972"/>
    <cellStyle name="Entrada 15 9" xfId="973"/>
    <cellStyle name="Entrada 15 9 2" xfId="974"/>
    <cellStyle name="Entrada 15_COMPOSIÇÃO BDI" xfId="975"/>
    <cellStyle name="Entrada 16" xfId="976"/>
    <cellStyle name="Entrada 16 10" xfId="977"/>
    <cellStyle name="Entrada 16 10 2" xfId="978"/>
    <cellStyle name="Entrada 16 11" xfId="979"/>
    <cellStyle name="Entrada 16 11 2" xfId="980"/>
    <cellStyle name="Entrada 16 12" xfId="981"/>
    <cellStyle name="Entrada 16 2" xfId="982"/>
    <cellStyle name="Entrada 16 2 2" xfId="983"/>
    <cellStyle name="Entrada 16 3" xfId="984"/>
    <cellStyle name="Entrada 16 3 2" xfId="985"/>
    <cellStyle name="Entrada 16 4" xfId="986"/>
    <cellStyle name="Entrada 16 4 2" xfId="987"/>
    <cellStyle name="Entrada 16 5" xfId="988"/>
    <cellStyle name="Entrada 16 5 2" xfId="989"/>
    <cellStyle name="Entrada 16 6" xfId="990"/>
    <cellStyle name="Entrada 16 6 2" xfId="991"/>
    <cellStyle name="Entrada 16 7" xfId="992"/>
    <cellStyle name="Entrada 16 7 2" xfId="993"/>
    <cellStyle name="Entrada 16 8" xfId="994"/>
    <cellStyle name="Entrada 16 8 2" xfId="995"/>
    <cellStyle name="Entrada 16 9" xfId="996"/>
    <cellStyle name="Entrada 16 9 2" xfId="997"/>
    <cellStyle name="Entrada 16_COMPOSIÇÃO BDI" xfId="998"/>
    <cellStyle name="Entrada 2" xfId="999"/>
    <cellStyle name="Entrada 2 10" xfId="1000"/>
    <cellStyle name="Entrada 2 10 2" xfId="1001"/>
    <cellStyle name="Entrada 2 11" xfId="1002"/>
    <cellStyle name="Entrada 2 11 2" xfId="1003"/>
    <cellStyle name="Entrada 2 12" xfId="1004"/>
    <cellStyle name="Entrada 2 12 2" xfId="1005"/>
    <cellStyle name="Entrada 2 13" xfId="1006"/>
    <cellStyle name="Entrada 2 14" xfId="1007"/>
    <cellStyle name="Entrada 2 2" xfId="1008"/>
    <cellStyle name="Entrada 2 2 2" xfId="1009"/>
    <cellStyle name="Entrada 2 3" xfId="1010"/>
    <cellStyle name="Entrada 2 3 2" xfId="1011"/>
    <cellStyle name="Entrada 2 4" xfId="1012"/>
    <cellStyle name="Entrada 2 4 2" xfId="1013"/>
    <cellStyle name="Entrada 2 5" xfId="1014"/>
    <cellStyle name="Entrada 2 5 2" xfId="1015"/>
    <cellStyle name="Entrada 2 6" xfId="1016"/>
    <cellStyle name="Entrada 2 6 2" xfId="1017"/>
    <cellStyle name="Entrada 2 7" xfId="1018"/>
    <cellStyle name="Entrada 2 7 2" xfId="1019"/>
    <cellStyle name="Entrada 2 8" xfId="1020"/>
    <cellStyle name="Entrada 2 8 2" xfId="1021"/>
    <cellStyle name="Entrada 2 9" xfId="1022"/>
    <cellStyle name="Entrada 2 9 2" xfId="1023"/>
    <cellStyle name="Entrada 2_COMPOSIÇÃO BDI" xfId="1024"/>
    <cellStyle name="Entrada 3" xfId="1025"/>
    <cellStyle name="Entrada 3 10" xfId="1026"/>
    <cellStyle name="Entrada 3 10 2" xfId="1027"/>
    <cellStyle name="Entrada 3 11" xfId="1028"/>
    <cellStyle name="Entrada 3 11 2" xfId="1029"/>
    <cellStyle name="Entrada 3 12" xfId="1030"/>
    <cellStyle name="Entrada 3 12 2" xfId="1031"/>
    <cellStyle name="Entrada 3 13" xfId="1032"/>
    <cellStyle name="Entrada 3 14" xfId="1033"/>
    <cellStyle name="Entrada 3 2" xfId="1034"/>
    <cellStyle name="Entrada 3 2 2" xfId="1035"/>
    <cellStyle name="Entrada 3 3" xfId="1036"/>
    <cellStyle name="Entrada 3 3 2" xfId="1037"/>
    <cellStyle name="Entrada 3 4" xfId="1038"/>
    <cellStyle name="Entrada 3 4 2" xfId="1039"/>
    <cellStyle name="Entrada 3 5" xfId="1040"/>
    <cellStyle name="Entrada 3 5 2" xfId="1041"/>
    <cellStyle name="Entrada 3 6" xfId="1042"/>
    <cellStyle name="Entrada 3 6 2" xfId="1043"/>
    <cellStyle name="Entrada 3 7" xfId="1044"/>
    <cellStyle name="Entrada 3 7 2" xfId="1045"/>
    <cellStyle name="Entrada 3 8" xfId="1046"/>
    <cellStyle name="Entrada 3 8 2" xfId="1047"/>
    <cellStyle name="Entrada 3 9" xfId="1048"/>
    <cellStyle name="Entrada 3 9 2" xfId="1049"/>
    <cellStyle name="Entrada 3_COMPOSIÇÃO BDI" xfId="1050"/>
    <cellStyle name="Entrada 4" xfId="1051"/>
    <cellStyle name="Entrada 4 10" xfId="1052"/>
    <cellStyle name="Entrada 4 10 2" xfId="1053"/>
    <cellStyle name="Entrada 4 11" xfId="1054"/>
    <cellStyle name="Entrada 4 11 2" xfId="1055"/>
    <cellStyle name="Entrada 4 12" xfId="1056"/>
    <cellStyle name="Entrada 4 12 2" xfId="1057"/>
    <cellStyle name="Entrada 4 13" xfId="1058"/>
    <cellStyle name="Entrada 4 14" xfId="1059"/>
    <cellStyle name="Entrada 4 2" xfId="1060"/>
    <cellStyle name="Entrada 4 2 2" xfId="1061"/>
    <cellStyle name="Entrada 4 3" xfId="1062"/>
    <cellStyle name="Entrada 4 3 2" xfId="1063"/>
    <cellStyle name="Entrada 4 4" xfId="1064"/>
    <cellStyle name="Entrada 4 4 2" xfId="1065"/>
    <cellStyle name="Entrada 4 5" xfId="1066"/>
    <cellStyle name="Entrada 4 5 2" xfId="1067"/>
    <cellStyle name="Entrada 4 6" xfId="1068"/>
    <cellStyle name="Entrada 4 6 2" xfId="1069"/>
    <cellStyle name="Entrada 4 7" xfId="1070"/>
    <cellStyle name="Entrada 4 7 2" xfId="1071"/>
    <cellStyle name="Entrada 4 8" xfId="1072"/>
    <cellStyle name="Entrada 4 8 2" xfId="1073"/>
    <cellStyle name="Entrada 4 9" xfId="1074"/>
    <cellStyle name="Entrada 4 9 2" xfId="1075"/>
    <cellStyle name="Entrada 4_COMPOSIÇÃO BDI" xfId="1076"/>
    <cellStyle name="Entrada 5" xfId="1077"/>
    <cellStyle name="Entrada 5 10" xfId="1078"/>
    <cellStyle name="Entrada 5 10 2" xfId="1079"/>
    <cellStyle name="Entrada 5 11" xfId="1080"/>
    <cellStyle name="Entrada 5 11 2" xfId="1081"/>
    <cellStyle name="Entrada 5 12" xfId="1082"/>
    <cellStyle name="Entrada 5 12 2" xfId="1083"/>
    <cellStyle name="Entrada 5 13" xfId="1084"/>
    <cellStyle name="Entrada 5 14" xfId="1085"/>
    <cellStyle name="Entrada 5 2" xfId="1086"/>
    <cellStyle name="Entrada 5 2 2" xfId="1087"/>
    <cellStyle name="Entrada 5 3" xfId="1088"/>
    <cellStyle name="Entrada 5 3 2" xfId="1089"/>
    <cellStyle name="Entrada 5 4" xfId="1090"/>
    <cellStyle name="Entrada 5 4 2" xfId="1091"/>
    <cellStyle name="Entrada 5 5" xfId="1092"/>
    <cellStyle name="Entrada 5 5 2" xfId="1093"/>
    <cellStyle name="Entrada 5 6" xfId="1094"/>
    <cellStyle name="Entrada 5 6 2" xfId="1095"/>
    <cellStyle name="Entrada 5 7" xfId="1096"/>
    <cellStyle name="Entrada 5 7 2" xfId="1097"/>
    <cellStyle name="Entrada 5 8" xfId="1098"/>
    <cellStyle name="Entrada 5 8 2" xfId="1099"/>
    <cellStyle name="Entrada 5 9" xfId="1100"/>
    <cellStyle name="Entrada 5 9 2" xfId="1101"/>
    <cellStyle name="Entrada 5_COMPOSIÇÃO BDI" xfId="1102"/>
    <cellStyle name="Entrada 6" xfId="1103"/>
    <cellStyle name="Entrada 6 10" xfId="1104"/>
    <cellStyle name="Entrada 6 10 2" xfId="1105"/>
    <cellStyle name="Entrada 6 11" xfId="1106"/>
    <cellStyle name="Entrada 6 11 2" xfId="1107"/>
    <cellStyle name="Entrada 6 12" xfId="1108"/>
    <cellStyle name="Entrada 6 12 2" xfId="1109"/>
    <cellStyle name="Entrada 6 13" xfId="1110"/>
    <cellStyle name="Entrada 6 14" xfId="1111"/>
    <cellStyle name="Entrada 6 2" xfId="1112"/>
    <cellStyle name="Entrada 6 2 2" xfId="1113"/>
    <cellStyle name="Entrada 6 3" xfId="1114"/>
    <cellStyle name="Entrada 6 3 2" xfId="1115"/>
    <cellStyle name="Entrada 6 4" xfId="1116"/>
    <cellStyle name="Entrada 6 4 2" xfId="1117"/>
    <cellStyle name="Entrada 6 5" xfId="1118"/>
    <cellStyle name="Entrada 6 5 2" xfId="1119"/>
    <cellStyle name="Entrada 6 6" xfId="1120"/>
    <cellStyle name="Entrada 6 6 2" xfId="1121"/>
    <cellStyle name="Entrada 6 7" xfId="1122"/>
    <cellStyle name="Entrada 6 7 2" xfId="1123"/>
    <cellStyle name="Entrada 6 8" xfId="1124"/>
    <cellStyle name="Entrada 6 8 2" xfId="1125"/>
    <cellStyle name="Entrada 6 9" xfId="1126"/>
    <cellStyle name="Entrada 6 9 2" xfId="1127"/>
    <cellStyle name="Entrada 6_COMPOSIÇÃO BDI" xfId="1128"/>
    <cellStyle name="Entrada 7" xfId="1129"/>
    <cellStyle name="Entrada 7 10" xfId="1130"/>
    <cellStyle name="Entrada 7 10 2" xfId="1131"/>
    <cellStyle name="Entrada 7 11" xfId="1132"/>
    <cellStyle name="Entrada 7 11 2" xfId="1133"/>
    <cellStyle name="Entrada 7 12" xfId="1134"/>
    <cellStyle name="Entrada 7 12 2" xfId="1135"/>
    <cellStyle name="Entrada 7 13" xfId="1136"/>
    <cellStyle name="Entrada 7 14" xfId="1137"/>
    <cellStyle name="Entrada 7 2" xfId="1138"/>
    <cellStyle name="Entrada 7 2 2" xfId="1139"/>
    <cellStyle name="Entrada 7 3" xfId="1140"/>
    <cellStyle name="Entrada 7 3 2" xfId="1141"/>
    <cellStyle name="Entrada 7 4" xfId="1142"/>
    <cellStyle name="Entrada 7 4 2" xfId="1143"/>
    <cellStyle name="Entrada 7 5" xfId="1144"/>
    <cellStyle name="Entrada 7 5 2" xfId="1145"/>
    <cellStyle name="Entrada 7 6" xfId="1146"/>
    <cellStyle name="Entrada 7 6 2" xfId="1147"/>
    <cellStyle name="Entrada 7 7" xfId="1148"/>
    <cellStyle name="Entrada 7 7 2" xfId="1149"/>
    <cellStyle name="Entrada 7 8" xfId="1150"/>
    <cellStyle name="Entrada 7 8 2" xfId="1151"/>
    <cellStyle name="Entrada 7 9" xfId="1152"/>
    <cellStyle name="Entrada 7 9 2" xfId="1153"/>
    <cellStyle name="Entrada 7_COMPOSIÇÃO BDI" xfId="1154"/>
    <cellStyle name="Entrada 8" xfId="1155"/>
    <cellStyle name="Entrada 8 10" xfId="1156"/>
    <cellStyle name="Entrada 8 10 2" xfId="1157"/>
    <cellStyle name="Entrada 8 11" xfId="1158"/>
    <cellStyle name="Entrada 8 11 2" xfId="1159"/>
    <cellStyle name="Entrada 8 12" xfId="1160"/>
    <cellStyle name="Entrada 8 12 2" xfId="1161"/>
    <cellStyle name="Entrada 8 13" xfId="1162"/>
    <cellStyle name="Entrada 8 14" xfId="1163"/>
    <cellStyle name="Entrada 8 2" xfId="1164"/>
    <cellStyle name="Entrada 8 2 2" xfId="1165"/>
    <cellStyle name="Entrada 8 3" xfId="1166"/>
    <cellStyle name="Entrada 8 3 2" xfId="1167"/>
    <cellStyle name="Entrada 8 4" xfId="1168"/>
    <cellStyle name="Entrada 8 4 2" xfId="1169"/>
    <cellStyle name="Entrada 8 5" xfId="1170"/>
    <cellStyle name="Entrada 8 5 2" xfId="1171"/>
    <cellStyle name="Entrada 8 6" xfId="1172"/>
    <cellStyle name="Entrada 8 6 2" xfId="1173"/>
    <cellStyle name="Entrada 8 7" xfId="1174"/>
    <cellStyle name="Entrada 8 7 2" xfId="1175"/>
    <cellStyle name="Entrada 8 8" xfId="1176"/>
    <cellStyle name="Entrada 8 8 2" xfId="1177"/>
    <cellStyle name="Entrada 8 9" xfId="1178"/>
    <cellStyle name="Entrada 8 9 2" xfId="1179"/>
    <cellStyle name="Entrada 8_COMPOSIÇÃO BDI" xfId="1180"/>
    <cellStyle name="Entrada 9" xfId="1181"/>
    <cellStyle name="Entrada 9 10" xfId="1182"/>
    <cellStyle name="Entrada 9 10 2" xfId="1183"/>
    <cellStyle name="Entrada 9 11" xfId="1184"/>
    <cellStyle name="Entrada 9 11 2" xfId="1185"/>
    <cellStyle name="Entrada 9 12" xfId="1186"/>
    <cellStyle name="Entrada 9 12 2" xfId="1187"/>
    <cellStyle name="Entrada 9 13" xfId="1188"/>
    <cellStyle name="Entrada 9 14" xfId="1189"/>
    <cellStyle name="Entrada 9 2" xfId="1190"/>
    <cellStyle name="Entrada 9 2 2" xfId="1191"/>
    <cellStyle name="Entrada 9 3" xfId="1192"/>
    <cellStyle name="Entrada 9 3 2" xfId="1193"/>
    <cellStyle name="Entrada 9 4" xfId="1194"/>
    <cellStyle name="Entrada 9 4 2" xfId="1195"/>
    <cellStyle name="Entrada 9 5" xfId="1196"/>
    <cellStyle name="Entrada 9 5 2" xfId="1197"/>
    <cellStyle name="Entrada 9 6" xfId="1198"/>
    <cellStyle name="Entrada 9 6 2" xfId="1199"/>
    <cellStyle name="Entrada 9 7" xfId="1200"/>
    <cellStyle name="Entrada 9 7 2" xfId="1201"/>
    <cellStyle name="Entrada 9 8" xfId="1202"/>
    <cellStyle name="Entrada 9 8 2" xfId="1203"/>
    <cellStyle name="Entrada 9 9" xfId="1204"/>
    <cellStyle name="Entrada 9 9 2" xfId="1205"/>
    <cellStyle name="Entrada 9_COMPOSIÇÃO BDI" xfId="1206"/>
    <cellStyle name="Excel Built-in Normal" xfId="2767"/>
    <cellStyle name="Excel Built-in Normal 2" xfId="2766"/>
    <cellStyle name="Excel_BuiltIn_Comma 8" xfId="1207"/>
    <cellStyle name="Explanatory Text" xfId="1208"/>
    <cellStyle name="Good" xfId="1209"/>
    <cellStyle name="Heading 1" xfId="1210"/>
    <cellStyle name="Heading 2" xfId="1211"/>
    <cellStyle name="Heading 3" xfId="1212"/>
    <cellStyle name="Heading 4" xfId="1213"/>
    <cellStyle name="Hyperlink 2" xfId="1214"/>
    <cellStyle name="Hyperlink 2 2" xfId="1215"/>
    <cellStyle name="Hyperlink 2 3" xfId="1216"/>
    <cellStyle name="Hyperlink 2_PLANILHA" xfId="1217"/>
    <cellStyle name="Hyperlink 3" xfId="1218"/>
    <cellStyle name="Incorreto 10" xfId="1219"/>
    <cellStyle name="Incorreto 11" xfId="1220"/>
    <cellStyle name="Incorreto 12" xfId="1221"/>
    <cellStyle name="Incorreto 13" xfId="1222"/>
    <cellStyle name="Incorreto 14" xfId="1223"/>
    <cellStyle name="Incorreto 15" xfId="1224"/>
    <cellStyle name="Incorreto 2" xfId="1225"/>
    <cellStyle name="Incorreto 3" xfId="1226"/>
    <cellStyle name="Incorreto 4" xfId="1227"/>
    <cellStyle name="Incorreto 5" xfId="1228"/>
    <cellStyle name="Incorreto 6" xfId="1229"/>
    <cellStyle name="Incorreto 7" xfId="1230"/>
    <cellStyle name="Incorreto 8" xfId="1231"/>
    <cellStyle name="Incorreto 9" xfId="1232"/>
    <cellStyle name="Indefinido" xfId="1233"/>
    <cellStyle name="Input" xfId="1234"/>
    <cellStyle name="Input 10" xfId="1235"/>
    <cellStyle name="Input 10 2" xfId="1236"/>
    <cellStyle name="Input 11" xfId="1237"/>
    <cellStyle name="Input 11 2" xfId="1238"/>
    <cellStyle name="Input 12" xfId="1239"/>
    <cellStyle name="Input 12 2" xfId="1240"/>
    <cellStyle name="Input 13" xfId="1241"/>
    <cellStyle name="Input 14" xfId="1242"/>
    <cellStyle name="Input 2" xfId="1243"/>
    <cellStyle name="Input 2 2" xfId="1244"/>
    <cellStyle name="Input 3" xfId="1245"/>
    <cellStyle name="Input 3 2" xfId="1246"/>
    <cellStyle name="Input 4" xfId="1247"/>
    <cellStyle name="Input 4 2" xfId="1248"/>
    <cellStyle name="Input 5" xfId="1249"/>
    <cellStyle name="Input 5 2" xfId="1250"/>
    <cellStyle name="Input 6" xfId="1251"/>
    <cellStyle name="Input 6 2" xfId="1252"/>
    <cellStyle name="Input 7" xfId="1253"/>
    <cellStyle name="Input 7 2" xfId="1254"/>
    <cellStyle name="Input 8" xfId="1255"/>
    <cellStyle name="Input 8 2" xfId="1256"/>
    <cellStyle name="Input 9" xfId="1257"/>
    <cellStyle name="Input 9 2" xfId="1258"/>
    <cellStyle name="Input_COMPOSIÇÃO BDI" xfId="1259"/>
    <cellStyle name="item" xfId="1260"/>
    <cellStyle name="Linked Cell" xfId="1261"/>
    <cellStyle name="Moeda" xfId="2763" builtinId="4"/>
    <cellStyle name="Moeda 2" xfId="1262"/>
    <cellStyle name="Moeda 2 2" xfId="1263"/>
    <cellStyle name="Moeda 2 2 2" xfId="1264"/>
    <cellStyle name="Moeda 2 3" xfId="1265"/>
    <cellStyle name="Moeda 2 4" xfId="1266"/>
    <cellStyle name="Moeda 2 5" xfId="1267"/>
    <cellStyle name="Moeda 2_PLANILHA" xfId="1268"/>
    <cellStyle name="Moeda 3" xfId="1269"/>
    <cellStyle name="Moeda 4" xfId="1270"/>
    <cellStyle name="Neutra 10" xfId="1271"/>
    <cellStyle name="Neutra 11" xfId="1272"/>
    <cellStyle name="Neutra 12" xfId="1273"/>
    <cellStyle name="Neutra 13" xfId="1274"/>
    <cellStyle name="Neutra 14" xfId="1275"/>
    <cellStyle name="Neutra 15" xfId="1276"/>
    <cellStyle name="Neutra 2" xfId="1277"/>
    <cellStyle name="Neutra 3" xfId="1278"/>
    <cellStyle name="Neutra 4" xfId="1279"/>
    <cellStyle name="Neutra 5" xfId="1280"/>
    <cellStyle name="Neutra 6" xfId="1281"/>
    <cellStyle name="Neutra 7" xfId="1282"/>
    <cellStyle name="Neutra 8" xfId="1283"/>
    <cellStyle name="Neutra 9" xfId="1284"/>
    <cellStyle name="Neutral" xfId="1285"/>
    <cellStyle name="Normal" xfId="0" builtinId="0"/>
    <cellStyle name="Normal 10" xfId="1286"/>
    <cellStyle name="Normal 10 2 2" xfId="1287"/>
    <cellStyle name="Normal 105" xfId="1288"/>
    <cellStyle name="Normal 11" xfId="1289"/>
    <cellStyle name="Normal 113" xfId="1290"/>
    <cellStyle name="Normal 12" xfId="1291"/>
    <cellStyle name="Normal 121" xfId="2775"/>
    <cellStyle name="Normal 127" xfId="2768"/>
    <cellStyle name="Normal 128" xfId="2769"/>
    <cellStyle name="Normal 13" xfId="1292"/>
    <cellStyle name="Normal 130" xfId="2771"/>
    <cellStyle name="Normal 14" xfId="1293"/>
    <cellStyle name="Normal 15" xfId="1294"/>
    <cellStyle name="Normal 153" xfId="2778"/>
    <cellStyle name="Normal 16" xfId="1295"/>
    <cellStyle name="Normal 16 2" xfId="1296"/>
    <cellStyle name="Normal 160" xfId="2770"/>
    <cellStyle name="Normal 17" xfId="1297"/>
    <cellStyle name="Normal 173" xfId="2777"/>
    <cellStyle name="Normal 18" xfId="1298"/>
    <cellStyle name="Normal 19" xfId="1299"/>
    <cellStyle name="Normal 2" xfId="1300"/>
    <cellStyle name="Normal 2 10" xfId="1301"/>
    <cellStyle name="Normal 2 2" xfId="1302"/>
    <cellStyle name="Normal 2 2 2" xfId="1303"/>
    <cellStyle name="Normal 2 2 2 2" xfId="1304"/>
    <cellStyle name="Normal 2 2 3" xfId="1305"/>
    <cellStyle name="Normal 2 3" xfId="1306"/>
    <cellStyle name="Normal 2 4" xfId="1307"/>
    <cellStyle name="Normal 2 5" xfId="1308"/>
    <cellStyle name="Normal 2 6" xfId="1309"/>
    <cellStyle name="Normal 2 7" xfId="1310"/>
    <cellStyle name="Normal 2_COMPOSIÇÃO BDI" xfId="1311"/>
    <cellStyle name="Normal 20" xfId="2789"/>
    <cellStyle name="Normal 22" xfId="1312"/>
    <cellStyle name="Normal 22 2" xfId="1313"/>
    <cellStyle name="Normal 3" xfId="1314"/>
    <cellStyle name="Normal 3 2" xfId="1315"/>
    <cellStyle name="Normal 3 2 2" xfId="1316"/>
    <cellStyle name="Normal 3 3" xfId="1317"/>
    <cellStyle name="Normal 3 4" xfId="1318"/>
    <cellStyle name="Normal 3 5" xfId="1319"/>
    <cellStyle name="Normal 3_PLANILHA" xfId="1320"/>
    <cellStyle name="Normal 38 3" xfId="1321"/>
    <cellStyle name="Normal 4" xfId="1322"/>
    <cellStyle name="Normal 4 2" xfId="1323"/>
    <cellStyle name="Normal 4 3" xfId="1324"/>
    <cellStyle name="Normal 4 4" xfId="1325"/>
    <cellStyle name="Normal 4_PLANILHA" xfId="1326"/>
    <cellStyle name="Normal 41" xfId="1327"/>
    <cellStyle name="Normal 5" xfId="1328"/>
    <cellStyle name="Normal 5 2" xfId="1329"/>
    <cellStyle name="Normal 56" xfId="2779"/>
    <cellStyle name="Normal 57" xfId="2780"/>
    <cellStyle name="Normal 59" xfId="2784"/>
    <cellStyle name="Normal 6" xfId="1330"/>
    <cellStyle name="Normal 60" xfId="2782"/>
    <cellStyle name="Normal 61" xfId="2781"/>
    <cellStyle name="Normal 62" xfId="2783"/>
    <cellStyle name="Normal 63" xfId="2785"/>
    <cellStyle name="Normal 64" xfId="2786"/>
    <cellStyle name="Normal 65" xfId="2787"/>
    <cellStyle name="Normal 66" xfId="2788"/>
    <cellStyle name="Normal 7" xfId="1331"/>
    <cellStyle name="Normal 73" xfId="2772"/>
    <cellStyle name="Normal 8" xfId="1332"/>
    <cellStyle name="Normal 80" xfId="1333"/>
    <cellStyle name="Normal 80 2" xfId="1334"/>
    <cellStyle name="Normal 83" xfId="1335"/>
    <cellStyle name="Normal 84" xfId="2774"/>
    <cellStyle name="Normal 85" xfId="2773"/>
    <cellStyle name="Normal 87" xfId="2776"/>
    <cellStyle name="Normal 9" xfId="1336"/>
    <cellStyle name="Normal_Pesquisa no referencial 10 de maio de 2013" xfId="1337"/>
    <cellStyle name="Normal_RAÇÃO" xfId="2764"/>
    <cellStyle name="Nota 10" xfId="1338"/>
    <cellStyle name="Nota 10 10" xfId="1339"/>
    <cellStyle name="Nota 10 10 2" xfId="1340"/>
    <cellStyle name="Nota 10 11" xfId="1341"/>
    <cellStyle name="Nota 10 11 2" xfId="1342"/>
    <cellStyle name="Nota 10 12" xfId="1343"/>
    <cellStyle name="Nota 10 12 2" xfId="1344"/>
    <cellStyle name="Nota 10 13" xfId="1345"/>
    <cellStyle name="Nota 10 14" xfId="1346"/>
    <cellStyle name="Nota 10 2" xfId="1347"/>
    <cellStyle name="Nota 10 2 2" xfId="1348"/>
    <cellStyle name="Nota 10 3" xfId="1349"/>
    <cellStyle name="Nota 10 3 2" xfId="1350"/>
    <cellStyle name="Nota 10 4" xfId="1351"/>
    <cellStyle name="Nota 10 4 2" xfId="1352"/>
    <cellStyle name="Nota 10 5" xfId="1353"/>
    <cellStyle name="Nota 10 5 2" xfId="1354"/>
    <cellStyle name="Nota 10 6" xfId="1355"/>
    <cellStyle name="Nota 10 6 2" xfId="1356"/>
    <cellStyle name="Nota 10 7" xfId="1357"/>
    <cellStyle name="Nota 10 7 2" xfId="1358"/>
    <cellStyle name="Nota 10 8" xfId="1359"/>
    <cellStyle name="Nota 10 8 2" xfId="1360"/>
    <cellStyle name="Nota 10 9" xfId="1361"/>
    <cellStyle name="Nota 10 9 2" xfId="1362"/>
    <cellStyle name="Nota 10_COMPOSIÇÃO BDI" xfId="1363"/>
    <cellStyle name="Nota 11" xfId="1364"/>
    <cellStyle name="Nota 11 10" xfId="1365"/>
    <cellStyle name="Nota 11 10 2" xfId="1366"/>
    <cellStyle name="Nota 11 11" xfId="1367"/>
    <cellStyle name="Nota 11 11 2" xfId="1368"/>
    <cellStyle name="Nota 11 12" xfId="1369"/>
    <cellStyle name="Nota 11 12 2" xfId="1370"/>
    <cellStyle name="Nota 11 13" xfId="1371"/>
    <cellStyle name="Nota 11 14" xfId="1372"/>
    <cellStyle name="Nota 11 2" xfId="1373"/>
    <cellStyle name="Nota 11 2 2" xfId="1374"/>
    <cellStyle name="Nota 11 3" xfId="1375"/>
    <cellStyle name="Nota 11 3 2" xfId="1376"/>
    <cellStyle name="Nota 11 4" xfId="1377"/>
    <cellStyle name="Nota 11 4 2" xfId="1378"/>
    <cellStyle name="Nota 11 5" xfId="1379"/>
    <cellStyle name="Nota 11 5 2" xfId="1380"/>
    <cellStyle name="Nota 11 6" xfId="1381"/>
    <cellStyle name="Nota 11 6 2" xfId="1382"/>
    <cellStyle name="Nota 11 7" xfId="1383"/>
    <cellStyle name="Nota 11 7 2" xfId="1384"/>
    <cellStyle name="Nota 11 8" xfId="1385"/>
    <cellStyle name="Nota 11 8 2" xfId="1386"/>
    <cellStyle name="Nota 11 9" xfId="1387"/>
    <cellStyle name="Nota 11 9 2" xfId="1388"/>
    <cellStyle name="Nota 11_COMPOSIÇÃO BDI" xfId="1389"/>
    <cellStyle name="Nota 12" xfId="1390"/>
    <cellStyle name="Nota 12 10" xfId="1391"/>
    <cellStyle name="Nota 12 10 2" xfId="1392"/>
    <cellStyle name="Nota 12 11" xfId="1393"/>
    <cellStyle name="Nota 12 11 2" xfId="1394"/>
    <cellStyle name="Nota 12 12" xfId="1395"/>
    <cellStyle name="Nota 12 12 2" xfId="1396"/>
    <cellStyle name="Nota 12 13" xfId="1397"/>
    <cellStyle name="Nota 12 14" xfId="1398"/>
    <cellStyle name="Nota 12 2" xfId="1399"/>
    <cellStyle name="Nota 12 2 2" xfId="1400"/>
    <cellStyle name="Nota 12 3" xfId="1401"/>
    <cellStyle name="Nota 12 3 2" xfId="1402"/>
    <cellStyle name="Nota 12 4" xfId="1403"/>
    <cellStyle name="Nota 12 4 2" xfId="1404"/>
    <cellStyle name="Nota 12 5" xfId="1405"/>
    <cellStyle name="Nota 12 5 2" xfId="1406"/>
    <cellStyle name="Nota 12 6" xfId="1407"/>
    <cellStyle name="Nota 12 6 2" xfId="1408"/>
    <cellStyle name="Nota 12 7" xfId="1409"/>
    <cellStyle name="Nota 12 7 2" xfId="1410"/>
    <cellStyle name="Nota 12 8" xfId="1411"/>
    <cellStyle name="Nota 12 8 2" xfId="1412"/>
    <cellStyle name="Nota 12 9" xfId="1413"/>
    <cellStyle name="Nota 12 9 2" xfId="1414"/>
    <cellStyle name="Nota 12_COMPOSIÇÃO BDI" xfId="1415"/>
    <cellStyle name="Nota 13" xfId="1416"/>
    <cellStyle name="Nota 13 10" xfId="1417"/>
    <cellStyle name="Nota 13 10 2" xfId="1418"/>
    <cellStyle name="Nota 13 11" xfId="1419"/>
    <cellStyle name="Nota 13 11 2" xfId="1420"/>
    <cellStyle name="Nota 13 12" xfId="1421"/>
    <cellStyle name="Nota 13 12 2" xfId="1422"/>
    <cellStyle name="Nota 13 13" xfId="1423"/>
    <cellStyle name="Nota 13 14" xfId="1424"/>
    <cellStyle name="Nota 13 2" xfId="1425"/>
    <cellStyle name="Nota 13 2 2" xfId="1426"/>
    <cellStyle name="Nota 13 3" xfId="1427"/>
    <cellStyle name="Nota 13 3 2" xfId="1428"/>
    <cellStyle name="Nota 13 4" xfId="1429"/>
    <cellStyle name="Nota 13 4 2" xfId="1430"/>
    <cellStyle name="Nota 13 5" xfId="1431"/>
    <cellStyle name="Nota 13 5 2" xfId="1432"/>
    <cellStyle name="Nota 13 6" xfId="1433"/>
    <cellStyle name="Nota 13 6 2" xfId="1434"/>
    <cellStyle name="Nota 13 7" xfId="1435"/>
    <cellStyle name="Nota 13 7 2" xfId="1436"/>
    <cellStyle name="Nota 13 8" xfId="1437"/>
    <cellStyle name="Nota 13 8 2" xfId="1438"/>
    <cellStyle name="Nota 13 9" xfId="1439"/>
    <cellStyle name="Nota 13 9 2" xfId="1440"/>
    <cellStyle name="Nota 13_COMPOSIÇÃO BDI" xfId="1441"/>
    <cellStyle name="Nota 14" xfId="1442"/>
    <cellStyle name="Nota 14 10" xfId="1443"/>
    <cellStyle name="Nota 14 10 2" xfId="1444"/>
    <cellStyle name="Nota 14 11" xfId="1445"/>
    <cellStyle name="Nota 14 11 2" xfId="1446"/>
    <cellStyle name="Nota 14 12" xfId="1447"/>
    <cellStyle name="Nota 14 12 2" xfId="1448"/>
    <cellStyle name="Nota 14 13" xfId="1449"/>
    <cellStyle name="Nota 14 14" xfId="1450"/>
    <cellStyle name="Nota 14 2" xfId="1451"/>
    <cellStyle name="Nota 14 2 2" xfId="1452"/>
    <cellStyle name="Nota 14 3" xfId="1453"/>
    <cellStyle name="Nota 14 3 2" xfId="1454"/>
    <cellStyle name="Nota 14 4" xfId="1455"/>
    <cellStyle name="Nota 14 4 2" xfId="1456"/>
    <cellStyle name="Nota 14 5" xfId="1457"/>
    <cellStyle name="Nota 14 5 2" xfId="1458"/>
    <cellStyle name="Nota 14 6" xfId="1459"/>
    <cellStyle name="Nota 14 6 2" xfId="1460"/>
    <cellStyle name="Nota 14 7" xfId="1461"/>
    <cellStyle name="Nota 14 7 2" xfId="1462"/>
    <cellStyle name="Nota 14 8" xfId="1463"/>
    <cellStyle name="Nota 14 8 2" xfId="1464"/>
    <cellStyle name="Nota 14 9" xfId="1465"/>
    <cellStyle name="Nota 14 9 2" xfId="1466"/>
    <cellStyle name="Nota 14_COMPOSIÇÃO BDI" xfId="1467"/>
    <cellStyle name="Nota 15" xfId="1468"/>
    <cellStyle name="Nota 15 10" xfId="1469"/>
    <cellStyle name="Nota 15 10 2" xfId="1470"/>
    <cellStyle name="Nota 15 11" xfId="1471"/>
    <cellStyle name="Nota 15 11 2" xfId="1472"/>
    <cellStyle name="Nota 15 12" xfId="1473"/>
    <cellStyle name="Nota 15 12 2" xfId="1474"/>
    <cellStyle name="Nota 15 13" xfId="1475"/>
    <cellStyle name="Nota 15 14" xfId="1476"/>
    <cellStyle name="Nota 15 2" xfId="1477"/>
    <cellStyle name="Nota 15 2 2" xfId="1478"/>
    <cellStyle name="Nota 15 3" xfId="1479"/>
    <cellStyle name="Nota 15 3 2" xfId="1480"/>
    <cellStyle name="Nota 15 4" xfId="1481"/>
    <cellStyle name="Nota 15 4 2" xfId="1482"/>
    <cellStyle name="Nota 15 5" xfId="1483"/>
    <cellStyle name="Nota 15 5 2" xfId="1484"/>
    <cellStyle name="Nota 15 6" xfId="1485"/>
    <cellStyle name="Nota 15 6 2" xfId="1486"/>
    <cellStyle name="Nota 15 7" xfId="1487"/>
    <cellStyle name="Nota 15 7 2" xfId="1488"/>
    <cellStyle name="Nota 15 8" xfId="1489"/>
    <cellStyle name="Nota 15 8 2" xfId="1490"/>
    <cellStyle name="Nota 15 9" xfId="1491"/>
    <cellStyle name="Nota 15 9 2" xfId="1492"/>
    <cellStyle name="Nota 15_COMPOSIÇÃO BDI" xfId="1493"/>
    <cellStyle name="Nota 16" xfId="1494"/>
    <cellStyle name="Nota 16 10" xfId="1495"/>
    <cellStyle name="Nota 16 10 2" xfId="1496"/>
    <cellStyle name="Nota 16 11" xfId="1497"/>
    <cellStyle name="Nota 16 11 2" xfId="1498"/>
    <cellStyle name="Nota 16 12" xfId="1499"/>
    <cellStyle name="Nota 16 2" xfId="1500"/>
    <cellStyle name="Nota 16 2 2" xfId="1501"/>
    <cellStyle name="Nota 16 3" xfId="1502"/>
    <cellStyle name="Nota 16 3 2" xfId="1503"/>
    <cellStyle name="Nota 16 4" xfId="1504"/>
    <cellStyle name="Nota 16 4 2" xfId="1505"/>
    <cellStyle name="Nota 16 5" xfId="1506"/>
    <cellStyle name="Nota 16 5 2" xfId="1507"/>
    <cellStyle name="Nota 16 6" xfId="1508"/>
    <cellStyle name="Nota 16 6 2" xfId="1509"/>
    <cellStyle name="Nota 16 7" xfId="1510"/>
    <cellStyle name="Nota 16 7 2" xfId="1511"/>
    <cellStyle name="Nota 16 8" xfId="1512"/>
    <cellStyle name="Nota 16 8 2" xfId="1513"/>
    <cellStyle name="Nota 16 9" xfId="1514"/>
    <cellStyle name="Nota 16 9 2" xfId="1515"/>
    <cellStyle name="Nota 16_COMPOSIÇÃO BDI" xfId="1516"/>
    <cellStyle name="Nota 2" xfId="1517"/>
    <cellStyle name="Nota 2 10" xfId="1518"/>
    <cellStyle name="Nota 2 10 2" xfId="1519"/>
    <cellStyle name="Nota 2 11" xfId="1520"/>
    <cellStyle name="Nota 2 11 2" xfId="1521"/>
    <cellStyle name="Nota 2 12" xfId="1522"/>
    <cellStyle name="Nota 2 12 2" xfId="1523"/>
    <cellStyle name="Nota 2 13" xfId="1524"/>
    <cellStyle name="Nota 2 14" xfId="1525"/>
    <cellStyle name="Nota 2 15" xfId="1526"/>
    <cellStyle name="Nota 2 2" xfId="1527"/>
    <cellStyle name="Nota 2 2 2" xfId="1528"/>
    <cellStyle name="Nota 2 3" xfId="1529"/>
    <cellStyle name="Nota 2 3 2" xfId="1530"/>
    <cellStyle name="Nota 2 4" xfId="1531"/>
    <cellStyle name="Nota 2 4 2" xfId="1532"/>
    <cellStyle name="Nota 2 5" xfId="1533"/>
    <cellStyle name="Nota 2 5 2" xfId="1534"/>
    <cellStyle name="Nota 2 6" xfId="1535"/>
    <cellStyle name="Nota 2 6 2" xfId="1536"/>
    <cellStyle name="Nota 2 7" xfId="1537"/>
    <cellStyle name="Nota 2 7 2" xfId="1538"/>
    <cellStyle name="Nota 2 8" xfId="1539"/>
    <cellStyle name="Nota 2 8 2" xfId="1540"/>
    <cellStyle name="Nota 2 9" xfId="1541"/>
    <cellStyle name="Nota 2 9 2" xfId="1542"/>
    <cellStyle name="Nota 2_COMPOSIÇÃO BDI" xfId="1543"/>
    <cellStyle name="Nota 3" xfId="1544"/>
    <cellStyle name="Nota 3 10" xfId="1545"/>
    <cellStyle name="Nota 3 10 2" xfId="1546"/>
    <cellStyle name="Nota 3 11" xfId="1547"/>
    <cellStyle name="Nota 3 11 2" xfId="1548"/>
    <cellStyle name="Nota 3 12" xfId="1549"/>
    <cellStyle name="Nota 3 12 2" xfId="1550"/>
    <cellStyle name="Nota 3 13" xfId="1551"/>
    <cellStyle name="Nota 3 14" xfId="1552"/>
    <cellStyle name="Nota 3 2" xfId="1553"/>
    <cellStyle name="Nota 3 2 2" xfId="1554"/>
    <cellStyle name="Nota 3 3" xfId="1555"/>
    <cellStyle name="Nota 3 3 2" xfId="1556"/>
    <cellStyle name="Nota 3 4" xfId="1557"/>
    <cellStyle name="Nota 3 4 2" xfId="1558"/>
    <cellStyle name="Nota 3 5" xfId="1559"/>
    <cellStyle name="Nota 3 5 2" xfId="1560"/>
    <cellStyle name="Nota 3 6" xfId="1561"/>
    <cellStyle name="Nota 3 6 2" xfId="1562"/>
    <cellStyle name="Nota 3 7" xfId="1563"/>
    <cellStyle name="Nota 3 7 2" xfId="1564"/>
    <cellStyle name="Nota 3 8" xfId="1565"/>
    <cellStyle name="Nota 3 8 2" xfId="1566"/>
    <cellStyle name="Nota 3 9" xfId="1567"/>
    <cellStyle name="Nota 3 9 2" xfId="1568"/>
    <cellStyle name="Nota 3_COMPOSIÇÃO BDI" xfId="1569"/>
    <cellStyle name="Nota 4" xfId="1570"/>
    <cellStyle name="Nota 4 10" xfId="1571"/>
    <cellStyle name="Nota 4 10 2" xfId="1572"/>
    <cellStyle name="Nota 4 11" xfId="1573"/>
    <cellStyle name="Nota 4 11 2" xfId="1574"/>
    <cellStyle name="Nota 4 12" xfId="1575"/>
    <cellStyle name="Nota 4 12 2" xfId="1576"/>
    <cellStyle name="Nota 4 13" xfId="1577"/>
    <cellStyle name="Nota 4 14" xfId="1578"/>
    <cellStyle name="Nota 4 2" xfId="1579"/>
    <cellStyle name="Nota 4 2 2" xfId="1580"/>
    <cellStyle name="Nota 4 3" xfId="1581"/>
    <cellStyle name="Nota 4 3 2" xfId="1582"/>
    <cellStyle name="Nota 4 4" xfId="1583"/>
    <cellStyle name="Nota 4 4 2" xfId="1584"/>
    <cellStyle name="Nota 4 5" xfId="1585"/>
    <cellStyle name="Nota 4 5 2" xfId="1586"/>
    <cellStyle name="Nota 4 6" xfId="1587"/>
    <cellStyle name="Nota 4 6 2" xfId="1588"/>
    <cellStyle name="Nota 4 7" xfId="1589"/>
    <cellStyle name="Nota 4 7 2" xfId="1590"/>
    <cellStyle name="Nota 4 8" xfId="1591"/>
    <cellStyle name="Nota 4 8 2" xfId="1592"/>
    <cellStyle name="Nota 4 9" xfId="1593"/>
    <cellStyle name="Nota 4 9 2" xfId="1594"/>
    <cellStyle name="Nota 4_COMPOSIÇÃO BDI" xfId="1595"/>
    <cellStyle name="Nota 5" xfId="1596"/>
    <cellStyle name="Nota 5 10" xfId="1597"/>
    <cellStyle name="Nota 5 10 2" xfId="1598"/>
    <cellStyle name="Nota 5 11" xfId="1599"/>
    <cellStyle name="Nota 5 11 2" xfId="1600"/>
    <cellStyle name="Nota 5 12" xfId="1601"/>
    <cellStyle name="Nota 5 12 2" xfId="1602"/>
    <cellStyle name="Nota 5 13" xfId="1603"/>
    <cellStyle name="Nota 5 14" xfId="1604"/>
    <cellStyle name="Nota 5 2" xfId="1605"/>
    <cellStyle name="Nota 5 2 2" xfId="1606"/>
    <cellStyle name="Nota 5 3" xfId="1607"/>
    <cellStyle name="Nota 5 3 2" xfId="1608"/>
    <cellStyle name="Nota 5 4" xfId="1609"/>
    <cellStyle name="Nota 5 4 2" xfId="1610"/>
    <cellStyle name="Nota 5 5" xfId="1611"/>
    <cellStyle name="Nota 5 5 2" xfId="1612"/>
    <cellStyle name="Nota 5 6" xfId="1613"/>
    <cellStyle name="Nota 5 6 2" xfId="1614"/>
    <cellStyle name="Nota 5 7" xfId="1615"/>
    <cellStyle name="Nota 5 7 2" xfId="1616"/>
    <cellStyle name="Nota 5 8" xfId="1617"/>
    <cellStyle name="Nota 5 8 2" xfId="1618"/>
    <cellStyle name="Nota 5 9" xfId="1619"/>
    <cellStyle name="Nota 5 9 2" xfId="1620"/>
    <cellStyle name="Nota 5_COMPOSIÇÃO BDI" xfId="1621"/>
    <cellStyle name="Nota 6" xfId="1622"/>
    <cellStyle name="Nota 6 10" xfId="1623"/>
    <cellStyle name="Nota 6 10 2" xfId="1624"/>
    <cellStyle name="Nota 6 11" xfId="1625"/>
    <cellStyle name="Nota 6 11 2" xfId="1626"/>
    <cellStyle name="Nota 6 12" xfId="1627"/>
    <cellStyle name="Nota 6 12 2" xfId="1628"/>
    <cellStyle name="Nota 6 13" xfId="1629"/>
    <cellStyle name="Nota 6 14" xfId="1630"/>
    <cellStyle name="Nota 6 2" xfId="1631"/>
    <cellStyle name="Nota 6 2 2" xfId="1632"/>
    <cellStyle name="Nota 6 3" xfId="1633"/>
    <cellStyle name="Nota 6 3 2" xfId="1634"/>
    <cellStyle name="Nota 6 4" xfId="1635"/>
    <cellStyle name="Nota 6 4 2" xfId="1636"/>
    <cellStyle name="Nota 6 5" xfId="1637"/>
    <cellStyle name="Nota 6 5 2" xfId="1638"/>
    <cellStyle name="Nota 6 6" xfId="1639"/>
    <cellStyle name="Nota 6 6 2" xfId="1640"/>
    <cellStyle name="Nota 6 7" xfId="1641"/>
    <cellStyle name="Nota 6 7 2" xfId="1642"/>
    <cellStyle name="Nota 6 8" xfId="1643"/>
    <cellStyle name="Nota 6 8 2" xfId="1644"/>
    <cellStyle name="Nota 6 9" xfId="1645"/>
    <cellStyle name="Nota 6 9 2" xfId="1646"/>
    <cellStyle name="Nota 6_COMPOSIÇÃO BDI" xfId="1647"/>
    <cellStyle name="Nota 7" xfId="1648"/>
    <cellStyle name="Nota 7 10" xfId="1649"/>
    <cellStyle name="Nota 7 10 2" xfId="1650"/>
    <cellStyle name="Nota 7 11" xfId="1651"/>
    <cellStyle name="Nota 7 11 2" xfId="1652"/>
    <cellStyle name="Nota 7 12" xfId="1653"/>
    <cellStyle name="Nota 7 12 2" xfId="1654"/>
    <cellStyle name="Nota 7 13" xfId="1655"/>
    <cellStyle name="Nota 7 14" xfId="1656"/>
    <cellStyle name="Nota 7 2" xfId="1657"/>
    <cellStyle name="Nota 7 2 2" xfId="1658"/>
    <cellStyle name="Nota 7 3" xfId="1659"/>
    <cellStyle name="Nota 7 3 2" xfId="1660"/>
    <cellStyle name="Nota 7 4" xfId="1661"/>
    <cellStyle name="Nota 7 4 2" xfId="1662"/>
    <cellStyle name="Nota 7 5" xfId="1663"/>
    <cellStyle name="Nota 7 5 2" xfId="1664"/>
    <cellStyle name="Nota 7 6" xfId="1665"/>
    <cellStyle name="Nota 7 6 2" xfId="1666"/>
    <cellStyle name="Nota 7 7" xfId="1667"/>
    <cellStyle name="Nota 7 7 2" xfId="1668"/>
    <cellStyle name="Nota 7 8" xfId="1669"/>
    <cellStyle name="Nota 7 8 2" xfId="1670"/>
    <cellStyle name="Nota 7 9" xfId="1671"/>
    <cellStyle name="Nota 7 9 2" xfId="1672"/>
    <cellStyle name="Nota 7_COMPOSIÇÃO BDI" xfId="1673"/>
    <cellStyle name="Nota 8" xfId="1674"/>
    <cellStyle name="Nota 8 10" xfId="1675"/>
    <cellStyle name="Nota 8 10 2" xfId="1676"/>
    <cellStyle name="Nota 8 11" xfId="1677"/>
    <cellStyle name="Nota 8 11 2" xfId="1678"/>
    <cellStyle name="Nota 8 12" xfId="1679"/>
    <cellStyle name="Nota 8 12 2" xfId="1680"/>
    <cellStyle name="Nota 8 13" xfId="1681"/>
    <cellStyle name="Nota 8 14" xfId="1682"/>
    <cellStyle name="Nota 8 2" xfId="1683"/>
    <cellStyle name="Nota 8 2 2" xfId="1684"/>
    <cellStyle name="Nota 8 3" xfId="1685"/>
    <cellStyle name="Nota 8 3 2" xfId="1686"/>
    <cellStyle name="Nota 8 4" xfId="1687"/>
    <cellStyle name="Nota 8 4 2" xfId="1688"/>
    <cellStyle name="Nota 8 5" xfId="1689"/>
    <cellStyle name="Nota 8 5 2" xfId="1690"/>
    <cellStyle name="Nota 8 6" xfId="1691"/>
    <cellStyle name="Nota 8 6 2" xfId="1692"/>
    <cellStyle name="Nota 8 7" xfId="1693"/>
    <cellStyle name="Nota 8 7 2" xfId="1694"/>
    <cellStyle name="Nota 8 8" xfId="1695"/>
    <cellStyle name="Nota 8 8 2" xfId="1696"/>
    <cellStyle name="Nota 8 9" xfId="1697"/>
    <cellStyle name="Nota 8 9 2" xfId="1698"/>
    <cellStyle name="Nota 8_COMPOSIÇÃO BDI" xfId="1699"/>
    <cellStyle name="Nota 9" xfId="1700"/>
    <cellStyle name="Nota 9 10" xfId="1701"/>
    <cellStyle name="Nota 9 10 2" xfId="1702"/>
    <cellStyle name="Nota 9 11" xfId="1703"/>
    <cellStyle name="Nota 9 11 2" xfId="1704"/>
    <cellStyle name="Nota 9 12" xfId="1705"/>
    <cellStyle name="Nota 9 12 2" xfId="1706"/>
    <cellStyle name="Nota 9 13" xfId="1707"/>
    <cellStyle name="Nota 9 14" xfId="1708"/>
    <cellStyle name="Nota 9 2" xfId="1709"/>
    <cellStyle name="Nota 9 2 2" xfId="1710"/>
    <cellStyle name="Nota 9 3" xfId="1711"/>
    <cellStyle name="Nota 9 3 2" xfId="1712"/>
    <cellStyle name="Nota 9 4" xfId="1713"/>
    <cellStyle name="Nota 9 4 2" xfId="1714"/>
    <cellStyle name="Nota 9 5" xfId="1715"/>
    <cellStyle name="Nota 9 5 2" xfId="1716"/>
    <cellStyle name="Nota 9 6" xfId="1717"/>
    <cellStyle name="Nota 9 6 2" xfId="1718"/>
    <cellStyle name="Nota 9 7" xfId="1719"/>
    <cellStyle name="Nota 9 7 2" xfId="1720"/>
    <cellStyle name="Nota 9 8" xfId="1721"/>
    <cellStyle name="Nota 9 8 2" xfId="1722"/>
    <cellStyle name="Nota 9 9" xfId="1723"/>
    <cellStyle name="Nota 9 9 2" xfId="1724"/>
    <cellStyle name="Nota 9_COMPOSIÇÃO BDI" xfId="1725"/>
    <cellStyle name="Note" xfId="1726"/>
    <cellStyle name="Note 10" xfId="1727"/>
    <cellStyle name="Note 10 2" xfId="1728"/>
    <cellStyle name="Note 11" xfId="1729"/>
    <cellStyle name="Note 11 2" xfId="1730"/>
    <cellStyle name="Note 12" xfId="1731"/>
    <cellStyle name="Note 12 2" xfId="1732"/>
    <cellStyle name="Note 13" xfId="1733"/>
    <cellStyle name="Note 14" xfId="1734"/>
    <cellStyle name="Note 2" xfId="1735"/>
    <cellStyle name="Note 2 2" xfId="1736"/>
    <cellStyle name="Note 3" xfId="1737"/>
    <cellStyle name="Note 3 2" xfId="1738"/>
    <cellStyle name="Note 4" xfId="1739"/>
    <cellStyle name="Note 4 2" xfId="1740"/>
    <cellStyle name="Note 5" xfId="1741"/>
    <cellStyle name="Note 5 2" xfId="1742"/>
    <cellStyle name="Note 6" xfId="1743"/>
    <cellStyle name="Note 6 2" xfId="1744"/>
    <cellStyle name="Note 7" xfId="1745"/>
    <cellStyle name="Note 7 2" xfId="1746"/>
    <cellStyle name="Note 8" xfId="1747"/>
    <cellStyle name="Note 8 2" xfId="1748"/>
    <cellStyle name="Note 9" xfId="1749"/>
    <cellStyle name="Note 9 2" xfId="1750"/>
    <cellStyle name="Note_COMPOSIÇÃO BDI" xfId="1751"/>
    <cellStyle name="Output" xfId="1752"/>
    <cellStyle name="Output 10" xfId="1753"/>
    <cellStyle name="Output 10 2" xfId="1754"/>
    <cellStyle name="Output 11" xfId="1755"/>
    <cellStyle name="Output 11 2" xfId="1756"/>
    <cellStyle name="Output 12" xfId="1757"/>
    <cellStyle name="Output 12 2" xfId="1758"/>
    <cellStyle name="Output 13" xfId="1759"/>
    <cellStyle name="Output 14" xfId="1760"/>
    <cellStyle name="Output 2" xfId="1761"/>
    <cellStyle name="Output 2 2" xfId="1762"/>
    <cellStyle name="Output 3" xfId="1763"/>
    <cellStyle name="Output 3 2" xfId="1764"/>
    <cellStyle name="Output 4" xfId="1765"/>
    <cellStyle name="Output 4 2" xfId="1766"/>
    <cellStyle name="Output 5" xfId="1767"/>
    <cellStyle name="Output 5 2" xfId="1768"/>
    <cellStyle name="Output 6" xfId="1769"/>
    <cellStyle name="Output 6 2" xfId="1770"/>
    <cellStyle name="Output 7" xfId="1771"/>
    <cellStyle name="Output 7 2" xfId="1772"/>
    <cellStyle name="Output 8" xfId="1773"/>
    <cellStyle name="Output 8 2" xfId="1774"/>
    <cellStyle name="Output 9" xfId="1775"/>
    <cellStyle name="Output 9 2" xfId="1776"/>
    <cellStyle name="Output_COMPOSIÇÃO BDI" xfId="1777"/>
    <cellStyle name="PERCENT" xfId="1778"/>
    <cellStyle name="Porcentagem" xfId="1779" builtinId="5"/>
    <cellStyle name="Porcentagem 2" xfId="1780"/>
    <cellStyle name="Porcentagem 2 10" xfId="1781"/>
    <cellStyle name="Porcentagem 2 11" xfId="1782"/>
    <cellStyle name="Porcentagem 2 12" xfId="1783"/>
    <cellStyle name="Porcentagem 2 13" xfId="1784"/>
    <cellStyle name="Porcentagem 2 14" xfId="1785"/>
    <cellStyle name="Porcentagem 2 15" xfId="1786"/>
    <cellStyle name="Porcentagem 2 16" xfId="1787"/>
    <cellStyle name="Porcentagem 2 2" xfId="1788"/>
    <cellStyle name="Porcentagem 2 2 2" xfId="1789"/>
    <cellStyle name="Porcentagem 2 2 3" xfId="1790"/>
    <cellStyle name="Porcentagem 2 2 4" xfId="1791"/>
    <cellStyle name="Porcentagem 2 3" xfId="1792"/>
    <cellStyle name="Porcentagem 2 3 2" xfId="1793"/>
    <cellStyle name="Porcentagem 2 3 3" xfId="1794"/>
    <cellStyle name="Porcentagem 2 3 4" xfId="1795"/>
    <cellStyle name="Porcentagem 2 4" xfId="1796"/>
    <cellStyle name="Porcentagem 2 5" xfId="1797"/>
    <cellStyle name="Porcentagem 2 6" xfId="1798"/>
    <cellStyle name="Porcentagem 2 7" xfId="1799"/>
    <cellStyle name="Porcentagem 2 8" xfId="1800"/>
    <cellStyle name="Porcentagem 2 9" xfId="1801"/>
    <cellStyle name="Porcentagem 3" xfId="1802"/>
    <cellStyle name="Porcentagem 3 2" xfId="1803"/>
    <cellStyle name="Porcentagem 3 3" xfId="1804"/>
    <cellStyle name="Porcentagem 3_PLANILHA" xfId="1805"/>
    <cellStyle name="Porcentagem 4" xfId="1806"/>
    <cellStyle name="Porcentagem 5" xfId="2790"/>
    <cellStyle name="Saída 10" xfId="1807"/>
    <cellStyle name="Saída 10 10" xfId="1808"/>
    <cellStyle name="Saída 10 10 2" xfId="1809"/>
    <cellStyle name="Saída 10 11" xfId="1810"/>
    <cellStyle name="Saída 10 11 2" xfId="1811"/>
    <cellStyle name="Saída 10 12" xfId="1812"/>
    <cellStyle name="Saída 10 12 2" xfId="1813"/>
    <cellStyle name="Saída 10 13" xfId="1814"/>
    <cellStyle name="Saída 10 14" xfId="1815"/>
    <cellStyle name="Saída 10 2" xfId="1816"/>
    <cellStyle name="Saída 10 2 2" xfId="1817"/>
    <cellStyle name="Saída 10 3" xfId="1818"/>
    <cellStyle name="Saída 10 3 2" xfId="1819"/>
    <cellStyle name="Saída 10 4" xfId="1820"/>
    <cellStyle name="Saída 10 4 2" xfId="1821"/>
    <cellStyle name="Saída 10 5" xfId="1822"/>
    <cellStyle name="Saída 10 5 2" xfId="1823"/>
    <cellStyle name="Saída 10 6" xfId="1824"/>
    <cellStyle name="Saída 10 6 2" xfId="1825"/>
    <cellStyle name="Saída 10 7" xfId="1826"/>
    <cellStyle name="Saída 10 7 2" xfId="1827"/>
    <cellStyle name="Saída 10 8" xfId="1828"/>
    <cellStyle name="Saída 10 8 2" xfId="1829"/>
    <cellStyle name="Saída 10 9" xfId="1830"/>
    <cellStyle name="Saída 10 9 2" xfId="1831"/>
    <cellStyle name="Saída 10_COMPOSIÇÃO BDI" xfId="1832"/>
    <cellStyle name="Saída 11" xfId="1833"/>
    <cellStyle name="Saída 11 10" xfId="1834"/>
    <cellStyle name="Saída 11 10 2" xfId="1835"/>
    <cellStyle name="Saída 11 11" xfId="1836"/>
    <cellStyle name="Saída 11 11 2" xfId="1837"/>
    <cellStyle name="Saída 11 12" xfId="1838"/>
    <cellStyle name="Saída 11 12 2" xfId="1839"/>
    <cellStyle name="Saída 11 13" xfId="1840"/>
    <cellStyle name="Saída 11 14" xfId="1841"/>
    <cellStyle name="Saída 11 2" xfId="1842"/>
    <cellStyle name="Saída 11 2 2" xfId="1843"/>
    <cellStyle name="Saída 11 3" xfId="1844"/>
    <cellStyle name="Saída 11 3 2" xfId="1845"/>
    <cellStyle name="Saída 11 4" xfId="1846"/>
    <cellStyle name="Saída 11 4 2" xfId="1847"/>
    <cellStyle name="Saída 11 5" xfId="1848"/>
    <cellStyle name="Saída 11 5 2" xfId="1849"/>
    <cellStyle name="Saída 11 6" xfId="1850"/>
    <cellStyle name="Saída 11 6 2" xfId="1851"/>
    <cellStyle name="Saída 11 7" xfId="1852"/>
    <cellStyle name="Saída 11 7 2" xfId="1853"/>
    <cellStyle name="Saída 11 8" xfId="1854"/>
    <cellStyle name="Saída 11 8 2" xfId="1855"/>
    <cellStyle name="Saída 11 9" xfId="1856"/>
    <cellStyle name="Saída 11 9 2" xfId="1857"/>
    <cellStyle name="Saída 11_COMPOSIÇÃO BDI" xfId="1858"/>
    <cellStyle name="Saída 12" xfId="1859"/>
    <cellStyle name="Saída 12 10" xfId="1860"/>
    <cellStyle name="Saída 12 10 2" xfId="1861"/>
    <cellStyle name="Saída 12 11" xfId="1862"/>
    <cellStyle name="Saída 12 11 2" xfId="1863"/>
    <cellStyle name="Saída 12 12" xfId="1864"/>
    <cellStyle name="Saída 12 12 2" xfId="1865"/>
    <cellStyle name="Saída 12 13" xfId="1866"/>
    <cellStyle name="Saída 12 14" xfId="1867"/>
    <cellStyle name="Saída 12 2" xfId="1868"/>
    <cellStyle name="Saída 12 2 2" xfId="1869"/>
    <cellStyle name="Saída 12 3" xfId="1870"/>
    <cellStyle name="Saída 12 3 2" xfId="1871"/>
    <cellStyle name="Saída 12 4" xfId="1872"/>
    <cellStyle name="Saída 12 4 2" xfId="1873"/>
    <cellStyle name="Saída 12 5" xfId="1874"/>
    <cellStyle name="Saída 12 5 2" xfId="1875"/>
    <cellStyle name="Saída 12 6" xfId="1876"/>
    <cellStyle name="Saída 12 6 2" xfId="1877"/>
    <cellStyle name="Saída 12 7" xfId="1878"/>
    <cellStyle name="Saída 12 7 2" xfId="1879"/>
    <cellStyle name="Saída 12 8" xfId="1880"/>
    <cellStyle name="Saída 12 8 2" xfId="1881"/>
    <cellStyle name="Saída 12 9" xfId="1882"/>
    <cellStyle name="Saída 12 9 2" xfId="1883"/>
    <cellStyle name="Saída 12_COMPOSIÇÃO BDI" xfId="1884"/>
    <cellStyle name="Saída 13" xfId="1885"/>
    <cellStyle name="Saída 13 10" xfId="1886"/>
    <cellStyle name="Saída 13 10 2" xfId="1887"/>
    <cellStyle name="Saída 13 11" xfId="1888"/>
    <cellStyle name="Saída 13 11 2" xfId="1889"/>
    <cellStyle name="Saída 13 12" xfId="1890"/>
    <cellStyle name="Saída 13 12 2" xfId="1891"/>
    <cellStyle name="Saída 13 13" xfId="1892"/>
    <cellStyle name="Saída 13 14" xfId="1893"/>
    <cellStyle name="Saída 13 2" xfId="1894"/>
    <cellStyle name="Saída 13 2 2" xfId="1895"/>
    <cellStyle name="Saída 13 3" xfId="1896"/>
    <cellStyle name="Saída 13 3 2" xfId="1897"/>
    <cellStyle name="Saída 13 4" xfId="1898"/>
    <cellStyle name="Saída 13 4 2" xfId="1899"/>
    <cellStyle name="Saída 13 5" xfId="1900"/>
    <cellStyle name="Saída 13 5 2" xfId="1901"/>
    <cellStyle name="Saída 13 6" xfId="1902"/>
    <cellStyle name="Saída 13 6 2" xfId="1903"/>
    <cellStyle name="Saída 13 7" xfId="1904"/>
    <cellStyle name="Saída 13 7 2" xfId="1905"/>
    <cellStyle name="Saída 13 8" xfId="1906"/>
    <cellStyle name="Saída 13 8 2" xfId="1907"/>
    <cellStyle name="Saída 13 9" xfId="1908"/>
    <cellStyle name="Saída 13 9 2" xfId="1909"/>
    <cellStyle name="Saída 13_COMPOSIÇÃO BDI" xfId="1910"/>
    <cellStyle name="Saída 14" xfId="1911"/>
    <cellStyle name="Saída 14 10" xfId="1912"/>
    <cellStyle name="Saída 14 10 2" xfId="1913"/>
    <cellStyle name="Saída 14 11" xfId="1914"/>
    <cellStyle name="Saída 14 11 2" xfId="1915"/>
    <cellStyle name="Saída 14 12" xfId="1916"/>
    <cellStyle name="Saída 14 12 2" xfId="1917"/>
    <cellStyle name="Saída 14 13" xfId="1918"/>
    <cellStyle name="Saída 14 14" xfId="1919"/>
    <cellStyle name="Saída 14 2" xfId="1920"/>
    <cellStyle name="Saída 14 2 2" xfId="1921"/>
    <cellStyle name="Saída 14 3" xfId="1922"/>
    <cellStyle name="Saída 14 3 2" xfId="1923"/>
    <cellStyle name="Saída 14 4" xfId="1924"/>
    <cellStyle name="Saída 14 4 2" xfId="1925"/>
    <cellStyle name="Saída 14 5" xfId="1926"/>
    <cellStyle name="Saída 14 5 2" xfId="1927"/>
    <cellStyle name="Saída 14 6" xfId="1928"/>
    <cellStyle name="Saída 14 6 2" xfId="1929"/>
    <cellStyle name="Saída 14 7" xfId="1930"/>
    <cellStyle name="Saída 14 7 2" xfId="1931"/>
    <cellStyle name="Saída 14 8" xfId="1932"/>
    <cellStyle name="Saída 14 8 2" xfId="1933"/>
    <cellStyle name="Saída 14 9" xfId="1934"/>
    <cellStyle name="Saída 14 9 2" xfId="1935"/>
    <cellStyle name="Saída 14_COMPOSIÇÃO BDI" xfId="1936"/>
    <cellStyle name="Saída 15" xfId="1937"/>
    <cellStyle name="Saída 15 10" xfId="1938"/>
    <cellStyle name="Saída 15 10 2" xfId="1939"/>
    <cellStyle name="Saída 15 11" xfId="1940"/>
    <cellStyle name="Saída 15 11 2" xfId="1941"/>
    <cellStyle name="Saída 15 12" xfId="1942"/>
    <cellStyle name="Saída 15 12 2" xfId="1943"/>
    <cellStyle name="Saída 15 13" xfId="1944"/>
    <cellStyle name="Saída 15 14" xfId="1945"/>
    <cellStyle name="Saída 15 2" xfId="1946"/>
    <cellStyle name="Saída 15 2 2" xfId="1947"/>
    <cellStyle name="Saída 15 3" xfId="1948"/>
    <cellStyle name="Saída 15 3 2" xfId="1949"/>
    <cellStyle name="Saída 15 4" xfId="1950"/>
    <cellStyle name="Saída 15 4 2" xfId="1951"/>
    <cellStyle name="Saída 15 5" xfId="1952"/>
    <cellStyle name="Saída 15 5 2" xfId="1953"/>
    <cellStyle name="Saída 15 6" xfId="1954"/>
    <cellStyle name="Saída 15 6 2" xfId="1955"/>
    <cellStyle name="Saída 15 7" xfId="1956"/>
    <cellStyle name="Saída 15 7 2" xfId="1957"/>
    <cellStyle name="Saída 15 8" xfId="1958"/>
    <cellStyle name="Saída 15 8 2" xfId="1959"/>
    <cellStyle name="Saída 15 9" xfId="1960"/>
    <cellStyle name="Saída 15 9 2" xfId="1961"/>
    <cellStyle name="Saída 15_COMPOSIÇÃO BDI" xfId="1962"/>
    <cellStyle name="Saída 16" xfId="1963"/>
    <cellStyle name="Saída 16 10" xfId="1964"/>
    <cellStyle name="Saída 16 10 2" xfId="1965"/>
    <cellStyle name="Saída 16 11" xfId="1966"/>
    <cellStyle name="Saída 16 11 2" xfId="1967"/>
    <cellStyle name="Saída 16 12" xfId="1968"/>
    <cellStyle name="Saída 16 2" xfId="1969"/>
    <cellStyle name="Saída 16 2 2" xfId="1970"/>
    <cellStyle name="Saída 16 3" xfId="1971"/>
    <cellStyle name="Saída 16 3 2" xfId="1972"/>
    <cellStyle name="Saída 16 4" xfId="1973"/>
    <cellStyle name="Saída 16 4 2" xfId="1974"/>
    <cellStyle name="Saída 16 5" xfId="1975"/>
    <cellStyle name="Saída 16 5 2" xfId="1976"/>
    <cellStyle name="Saída 16 6" xfId="1977"/>
    <cellStyle name="Saída 16 6 2" xfId="1978"/>
    <cellStyle name="Saída 16 7" xfId="1979"/>
    <cellStyle name="Saída 16 7 2" xfId="1980"/>
    <cellStyle name="Saída 16 8" xfId="1981"/>
    <cellStyle name="Saída 16 8 2" xfId="1982"/>
    <cellStyle name="Saída 16 9" xfId="1983"/>
    <cellStyle name="Saída 16 9 2" xfId="1984"/>
    <cellStyle name="Saída 16_COMPOSIÇÃO BDI" xfId="1985"/>
    <cellStyle name="Saída 2" xfId="1986"/>
    <cellStyle name="Saída 2 10" xfId="1987"/>
    <cellStyle name="Saída 2 10 2" xfId="1988"/>
    <cellStyle name="Saída 2 11" xfId="1989"/>
    <cellStyle name="Saída 2 11 2" xfId="1990"/>
    <cellStyle name="Saída 2 12" xfId="1991"/>
    <cellStyle name="Saída 2 12 2" xfId="1992"/>
    <cellStyle name="Saída 2 13" xfId="1993"/>
    <cellStyle name="Saída 2 14" xfId="1994"/>
    <cellStyle name="Saída 2 2" xfId="1995"/>
    <cellStyle name="Saída 2 2 2" xfId="1996"/>
    <cellStyle name="Saída 2 3" xfId="1997"/>
    <cellStyle name="Saída 2 3 2" xfId="1998"/>
    <cellStyle name="Saída 2 4" xfId="1999"/>
    <cellStyle name="Saída 2 4 2" xfId="2000"/>
    <cellStyle name="Saída 2 5" xfId="2001"/>
    <cellStyle name="Saída 2 5 2" xfId="2002"/>
    <cellStyle name="Saída 2 6" xfId="2003"/>
    <cellStyle name="Saída 2 6 2" xfId="2004"/>
    <cellStyle name="Saída 2 7" xfId="2005"/>
    <cellStyle name="Saída 2 7 2" xfId="2006"/>
    <cellStyle name="Saída 2 8" xfId="2007"/>
    <cellStyle name="Saída 2 8 2" xfId="2008"/>
    <cellStyle name="Saída 2 9" xfId="2009"/>
    <cellStyle name="Saída 2 9 2" xfId="2010"/>
    <cellStyle name="Saída 2_COMPOSIÇÃO BDI" xfId="2011"/>
    <cellStyle name="Saída 3" xfId="2012"/>
    <cellStyle name="Saída 3 10" xfId="2013"/>
    <cellStyle name="Saída 3 10 2" xfId="2014"/>
    <cellStyle name="Saída 3 11" xfId="2015"/>
    <cellStyle name="Saída 3 11 2" xfId="2016"/>
    <cellStyle name="Saída 3 12" xfId="2017"/>
    <cellStyle name="Saída 3 12 2" xfId="2018"/>
    <cellStyle name="Saída 3 13" xfId="2019"/>
    <cellStyle name="Saída 3 14" xfId="2020"/>
    <cellStyle name="Saída 3 2" xfId="2021"/>
    <cellStyle name="Saída 3 2 2" xfId="2022"/>
    <cellStyle name="Saída 3 3" xfId="2023"/>
    <cellStyle name="Saída 3 3 2" xfId="2024"/>
    <cellStyle name="Saída 3 4" xfId="2025"/>
    <cellStyle name="Saída 3 4 2" xfId="2026"/>
    <cellStyle name="Saída 3 5" xfId="2027"/>
    <cellStyle name="Saída 3 5 2" xfId="2028"/>
    <cellStyle name="Saída 3 6" xfId="2029"/>
    <cellStyle name="Saída 3 6 2" xfId="2030"/>
    <cellStyle name="Saída 3 7" xfId="2031"/>
    <cellStyle name="Saída 3 7 2" xfId="2032"/>
    <cellStyle name="Saída 3 8" xfId="2033"/>
    <cellStyle name="Saída 3 8 2" xfId="2034"/>
    <cellStyle name="Saída 3 9" xfId="2035"/>
    <cellStyle name="Saída 3 9 2" xfId="2036"/>
    <cellStyle name="Saída 3_COMPOSIÇÃO BDI" xfId="2037"/>
    <cellStyle name="Saída 4" xfId="2038"/>
    <cellStyle name="Saída 4 10" xfId="2039"/>
    <cellStyle name="Saída 4 10 2" xfId="2040"/>
    <cellStyle name="Saída 4 11" xfId="2041"/>
    <cellStyle name="Saída 4 11 2" xfId="2042"/>
    <cellStyle name="Saída 4 12" xfId="2043"/>
    <cellStyle name="Saída 4 12 2" xfId="2044"/>
    <cellStyle name="Saída 4 13" xfId="2045"/>
    <cellStyle name="Saída 4 14" xfId="2046"/>
    <cellStyle name="Saída 4 2" xfId="2047"/>
    <cellStyle name="Saída 4 2 2" xfId="2048"/>
    <cellStyle name="Saída 4 3" xfId="2049"/>
    <cellStyle name="Saída 4 3 2" xfId="2050"/>
    <cellStyle name="Saída 4 4" xfId="2051"/>
    <cellStyle name="Saída 4 4 2" xfId="2052"/>
    <cellStyle name="Saída 4 5" xfId="2053"/>
    <cellStyle name="Saída 4 5 2" xfId="2054"/>
    <cellStyle name="Saída 4 6" xfId="2055"/>
    <cellStyle name="Saída 4 6 2" xfId="2056"/>
    <cellStyle name="Saída 4 7" xfId="2057"/>
    <cellStyle name="Saída 4 7 2" xfId="2058"/>
    <cellStyle name="Saída 4 8" xfId="2059"/>
    <cellStyle name="Saída 4 8 2" xfId="2060"/>
    <cellStyle name="Saída 4 9" xfId="2061"/>
    <cellStyle name="Saída 4 9 2" xfId="2062"/>
    <cellStyle name="Saída 4_COMPOSIÇÃO BDI" xfId="2063"/>
    <cellStyle name="Saída 5" xfId="2064"/>
    <cellStyle name="Saída 5 10" xfId="2065"/>
    <cellStyle name="Saída 5 10 2" xfId="2066"/>
    <cellStyle name="Saída 5 11" xfId="2067"/>
    <cellStyle name="Saída 5 11 2" xfId="2068"/>
    <cellStyle name="Saída 5 12" xfId="2069"/>
    <cellStyle name="Saída 5 12 2" xfId="2070"/>
    <cellStyle name="Saída 5 13" xfId="2071"/>
    <cellStyle name="Saída 5 14" xfId="2072"/>
    <cellStyle name="Saída 5 2" xfId="2073"/>
    <cellStyle name="Saída 5 2 2" xfId="2074"/>
    <cellStyle name="Saída 5 3" xfId="2075"/>
    <cellStyle name="Saída 5 3 2" xfId="2076"/>
    <cellStyle name="Saída 5 4" xfId="2077"/>
    <cellStyle name="Saída 5 4 2" xfId="2078"/>
    <cellStyle name="Saída 5 5" xfId="2079"/>
    <cellStyle name="Saída 5 5 2" xfId="2080"/>
    <cellStyle name="Saída 5 6" xfId="2081"/>
    <cellStyle name="Saída 5 6 2" xfId="2082"/>
    <cellStyle name="Saída 5 7" xfId="2083"/>
    <cellStyle name="Saída 5 7 2" xfId="2084"/>
    <cellStyle name="Saída 5 8" xfId="2085"/>
    <cellStyle name="Saída 5 8 2" xfId="2086"/>
    <cellStyle name="Saída 5 9" xfId="2087"/>
    <cellStyle name="Saída 5 9 2" xfId="2088"/>
    <cellStyle name="Saída 5_COMPOSIÇÃO BDI" xfId="2089"/>
    <cellStyle name="Saída 6" xfId="2090"/>
    <cellStyle name="Saída 6 10" xfId="2091"/>
    <cellStyle name="Saída 6 10 2" xfId="2092"/>
    <cellStyle name="Saída 6 11" xfId="2093"/>
    <cellStyle name="Saída 6 11 2" xfId="2094"/>
    <cellStyle name="Saída 6 12" xfId="2095"/>
    <cellStyle name="Saída 6 12 2" xfId="2096"/>
    <cellStyle name="Saída 6 13" xfId="2097"/>
    <cellStyle name="Saída 6 14" xfId="2098"/>
    <cellStyle name="Saída 6 2" xfId="2099"/>
    <cellStyle name="Saída 6 2 2" xfId="2100"/>
    <cellStyle name="Saída 6 3" xfId="2101"/>
    <cellStyle name="Saída 6 3 2" xfId="2102"/>
    <cellStyle name="Saída 6 4" xfId="2103"/>
    <cellStyle name="Saída 6 4 2" xfId="2104"/>
    <cellStyle name="Saída 6 5" xfId="2105"/>
    <cellStyle name="Saída 6 5 2" xfId="2106"/>
    <cellStyle name="Saída 6 6" xfId="2107"/>
    <cellStyle name="Saída 6 6 2" xfId="2108"/>
    <cellStyle name="Saída 6 7" xfId="2109"/>
    <cellStyle name="Saída 6 7 2" xfId="2110"/>
    <cellStyle name="Saída 6 8" xfId="2111"/>
    <cellStyle name="Saída 6 8 2" xfId="2112"/>
    <cellStyle name="Saída 6 9" xfId="2113"/>
    <cellStyle name="Saída 6 9 2" xfId="2114"/>
    <cellStyle name="Saída 6_COMPOSIÇÃO BDI" xfId="2115"/>
    <cellStyle name="Saída 7" xfId="2116"/>
    <cellStyle name="Saída 7 10" xfId="2117"/>
    <cellStyle name="Saída 7 10 2" xfId="2118"/>
    <cellStyle name="Saída 7 11" xfId="2119"/>
    <cellStyle name="Saída 7 11 2" xfId="2120"/>
    <cellStyle name="Saída 7 12" xfId="2121"/>
    <cellStyle name="Saída 7 12 2" xfId="2122"/>
    <cellStyle name="Saída 7 13" xfId="2123"/>
    <cellStyle name="Saída 7 14" xfId="2124"/>
    <cellStyle name="Saída 7 2" xfId="2125"/>
    <cellStyle name="Saída 7 2 2" xfId="2126"/>
    <cellStyle name="Saída 7 3" xfId="2127"/>
    <cellStyle name="Saída 7 3 2" xfId="2128"/>
    <cellStyle name="Saída 7 4" xfId="2129"/>
    <cellStyle name="Saída 7 4 2" xfId="2130"/>
    <cellStyle name="Saída 7 5" xfId="2131"/>
    <cellStyle name="Saída 7 5 2" xfId="2132"/>
    <cellStyle name="Saída 7 6" xfId="2133"/>
    <cellStyle name="Saída 7 6 2" xfId="2134"/>
    <cellStyle name="Saída 7 7" xfId="2135"/>
    <cellStyle name="Saída 7 7 2" xfId="2136"/>
    <cellStyle name="Saída 7 8" xfId="2137"/>
    <cellStyle name="Saída 7 8 2" xfId="2138"/>
    <cellStyle name="Saída 7 9" xfId="2139"/>
    <cellStyle name="Saída 7 9 2" xfId="2140"/>
    <cellStyle name="Saída 7_COMPOSIÇÃO BDI" xfId="2141"/>
    <cellStyle name="Saída 8" xfId="2142"/>
    <cellStyle name="Saída 8 10" xfId="2143"/>
    <cellStyle name="Saída 8 10 2" xfId="2144"/>
    <cellStyle name="Saída 8 11" xfId="2145"/>
    <cellStyle name="Saída 8 11 2" xfId="2146"/>
    <cellStyle name="Saída 8 12" xfId="2147"/>
    <cellStyle name="Saída 8 12 2" xfId="2148"/>
    <cellStyle name="Saída 8 13" xfId="2149"/>
    <cellStyle name="Saída 8 14" xfId="2150"/>
    <cellStyle name="Saída 8 2" xfId="2151"/>
    <cellStyle name="Saída 8 2 2" xfId="2152"/>
    <cellStyle name="Saída 8 3" xfId="2153"/>
    <cellStyle name="Saída 8 3 2" xfId="2154"/>
    <cellStyle name="Saída 8 4" xfId="2155"/>
    <cellStyle name="Saída 8 4 2" xfId="2156"/>
    <cellStyle name="Saída 8 5" xfId="2157"/>
    <cellStyle name="Saída 8 5 2" xfId="2158"/>
    <cellStyle name="Saída 8 6" xfId="2159"/>
    <cellStyle name="Saída 8 6 2" xfId="2160"/>
    <cellStyle name="Saída 8 7" xfId="2161"/>
    <cellStyle name="Saída 8 7 2" xfId="2162"/>
    <cellStyle name="Saída 8 8" xfId="2163"/>
    <cellStyle name="Saída 8 8 2" xfId="2164"/>
    <cellStyle name="Saída 8 9" xfId="2165"/>
    <cellStyle name="Saída 8 9 2" xfId="2166"/>
    <cellStyle name="Saída 8_COMPOSIÇÃO BDI" xfId="2167"/>
    <cellStyle name="Saída 9" xfId="2168"/>
    <cellStyle name="Saída 9 10" xfId="2169"/>
    <cellStyle name="Saída 9 10 2" xfId="2170"/>
    <cellStyle name="Saída 9 11" xfId="2171"/>
    <cellStyle name="Saída 9 11 2" xfId="2172"/>
    <cellStyle name="Saída 9 12" xfId="2173"/>
    <cellStyle name="Saída 9 12 2" xfId="2174"/>
    <cellStyle name="Saída 9 13" xfId="2175"/>
    <cellStyle name="Saída 9 14" xfId="2176"/>
    <cellStyle name="Saída 9 2" xfId="2177"/>
    <cellStyle name="Saída 9 2 2" xfId="2178"/>
    <cellStyle name="Saída 9 3" xfId="2179"/>
    <cellStyle name="Saída 9 3 2" xfId="2180"/>
    <cellStyle name="Saída 9 4" xfId="2181"/>
    <cellStyle name="Saída 9 4 2" xfId="2182"/>
    <cellStyle name="Saída 9 5" xfId="2183"/>
    <cellStyle name="Saída 9 5 2" xfId="2184"/>
    <cellStyle name="Saída 9 6" xfId="2185"/>
    <cellStyle name="Saída 9 6 2" xfId="2186"/>
    <cellStyle name="Saída 9 7" xfId="2187"/>
    <cellStyle name="Saída 9 7 2" xfId="2188"/>
    <cellStyle name="Saída 9 8" xfId="2189"/>
    <cellStyle name="Saída 9 8 2" xfId="2190"/>
    <cellStyle name="Saída 9 9" xfId="2191"/>
    <cellStyle name="Saída 9 9 2" xfId="2192"/>
    <cellStyle name="Saída 9_COMPOSIÇÃO BDI" xfId="2193"/>
    <cellStyle name="Sep. milhar [0]" xfId="2194"/>
    <cellStyle name="Sep. milhar [0] 10" xfId="2195"/>
    <cellStyle name="Sep. milhar [0] 11" xfId="2196"/>
    <cellStyle name="Sep. milhar [0] 12" xfId="2197"/>
    <cellStyle name="Sep. milhar [0] 13" xfId="2198"/>
    <cellStyle name="Sep. milhar [0] 2" xfId="2199"/>
    <cellStyle name="Sep. milhar [0] 3" xfId="2200"/>
    <cellStyle name="Sep. milhar [0] 4" xfId="2201"/>
    <cellStyle name="Sep. milhar [0] 5" xfId="2202"/>
    <cellStyle name="Sep. milhar [0] 6" xfId="2203"/>
    <cellStyle name="Sep. milhar [0] 7" xfId="2204"/>
    <cellStyle name="Sep. milhar [0] 8" xfId="2205"/>
    <cellStyle name="Sep. milhar [0] 9" xfId="2206"/>
    <cellStyle name="Separador de milhares" xfId="2752" builtinId="3"/>
    <cellStyle name="Separador de milhares 16 2" xfId="2207"/>
    <cellStyle name="Separador de milhares 2" xfId="2208"/>
    <cellStyle name="Separador de milhares 2 10" xfId="2209"/>
    <cellStyle name="Separador de milhares 2 11" xfId="2210"/>
    <cellStyle name="Separador de milhares 2 12" xfId="2211"/>
    <cellStyle name="Separador de milhares 2 13" xfId="2212"/>
    <cellStyle name="Separador de milhares 2 14" xfId="2213"/>
    <cellStyle name="Separador de milhares 2 15" xfId="2214"/>
    <cellStyle name="Separador de milhares 2 16" xfId="2215"/>
    <cellStyle name="Separador de milhares 2 2" xfId="2216"/>
    <cellStyle name="Separador de milhares 2 2 10 2" xfId="2217"/>
    <cellStyle name="Separador de milhares 2 2 2" xfId="2218"/>
    <cellStyle name="Separador de milhares 2 2 2 2" xfId="2219"/>
    <cellStyle name="Separador de milhares 2 2 3" xfId="2220"/>
    <cellStyle name="Separador de milhares 2 2 4" xfId="2221"/>
    <cellStyle name="Separador de milhares 2 2 5" xfId="2222"/>
    <cellStyle name="Separador de milhares 2 2 6" xfId="2223"/>
    <cellStyle name="Separador de milhares 2 3" xfId="2224"/>
    <cellStyle name="Separador de milhares 2 3 2" xfId="2225"/>
    <cellStyle name="Separador de milhares 2 3 3" xfId="2226"/>
    <cellStyle name="Separador de milhares 2 3 4" xfId="2227"/>
    <cellStyle name="Separador de milhares 2 3 5" xfId="2228"/>
    <cellStyle name="Separador de milhares 2 4" xfId="2229"/>
    <cellStyle name="Separador de milhares 2 4 2" xfId="2230"/>
    <cellStyle name="Separador de milhares 2 4 3" xfId="2231"/>
    <cellStyle name="Separador de milhares 2 4 4" xfId="2232"/>
    <cellStyle name="Separador de milhares 2 4 5" xfId="2233"/>
    <cellStyle name="Separador de milhares 2 5" xfId="2234"/>
    <cellStyle name="Separador de milhares 2 6" xfId="2235"/>
    <cellStyle name="Separador de milhares 2 7" xfId="2236"/>
    <cellStyle name="Separador de milhares 2 8" xfId="2237"/>
    <cellStyle name="Separador de milhares 2 9" xfId="2238"/>
    <cellStyle name="Separador de milhares 28" xfId="2239"/>
    <cellStyle name="Separador de milhares 28 2" xfId="2240"/>
    <cellStyle name="Separador de milhares 3" xfId="2241"/>
    <cellStyle name="Separador de milhares 3 2" xfId="2242"/>
    <cellStyle name="Separador de milhares 3 2 2" xfId="2243"/>
    <cellStyle name="Separador de milhares 3 2 2 2" xfId="2244"/>
    <cellStyle name="Separador de milhares 3 2 2 2 2" xfId="2245"/>
    <cellStyle name="Separador de milhares 3 2 2 3" xfId="2246"/>
    <cellStyle name="Separador de milhares 3 2 3" xfId="2247"/>
    <cellStyle name="Separador de milhares 3 3" xfId="2248"/>
    <cellStyle name="Separador de milhares 3 4" xfId="2249"/>
    <cellStyle name="Separador de milhares 3_PLANILHA" xfId="2250"/>
    <cellStyle name="Separador de milhares 4" xfId="2251"/>
    <cellStyle name="Separador de milhares 4 2" xfId="2252"/>
    <cellStyle name="Separador de milhares 4 2 2" xfId="2253"/>
    <cellStyle name="Separador de milhares 4 3" xfId="2254"/>
    <cellStyle name="Separador de milhares 4 4" xfId="2255"/>
    <cellStyle name="Separador de milhares 4 5" xfId="2256"/>
    <cellStyle name="Separador de milhares 4 6" xfId="2257"/>
    <cellStyle name="Separador de milhares 4_PLANILHA" xfId="2258"/>
    <cellStyle name="Separador de milhares 5" xfId="2259"/>
    <cellStyle name="Separador de milhares 5 2" xfId="2260"/>
    <cellStyle name="Separador de milhares 6" xfId="2261"/>
    <cellStyle name="Separador de milhares 6 2" xfId="2262"/>
    <cellStyle name="Separador de milhares 7" xfId="2263"/>
    <cellStyle name="Separador de milhares 9" xfId="2264"/>
    <cellStyle name="Texto de Aviso 10" xfId="2265"/>
    <cellStyle name="Texto de Aviso 11" xfId="2266"/>
    <cellStyle name="Texto de Aviso 12" xfId="2267"/>
    <cellStyle name="Texto de Aviso 13" xfId="2268"/>
    <cellStyle name="Texto de Aviso 14" xfId="2269"/>
    <cellStyle name="Texto de Aviso 15" xfId="2270"/>
    <cellStyle name="Texto de Aviso 2" xfId="2271"/>
    <cellStyle name="Texto de Aviso 3" xfId="2272"/>
    <cellStyle name="Texto de Aviso 4" xfId="2273"/>
    <cellStyle name="Texto de Aviso 5" xfId="2274"/>
    <cellStyle name="Texto de Aviso 6" xfId="2275"/>
    <cellStyle name="Texto de Aviso 7" xfId="2276"/>
    <cellStyle name="Texto de Aviso 8" xfId="2277"/>
    <cellStyle name="Texto de Aviso 9" xfId="2278"/>
    <cellStyle name="Texto Explicativo 10" xfId="2279"/>
    <cellStyle name="Texto Explicativo 11" xfId="2280"/>
    <cellStyle name="Texto Explicativo 12" xfId="2281"/>
    <cellStyle name="Texto Explicativo 13" xfId="2282"/>
    <cellStyle name="Texto Explicativo 14" xfId="2283"/>
    <cellStyle name="Texto Explicativo 15" xfId="2284"/>
    <cellStyle name="Texto Explicativo 2" xfId="2285"/>
    <cellStyle name="Texto Explicativo 3" xfId="2286"/>
    <cellStyle name="Texto Explicativo 4" xfId="2287"/>
    <cellStyle name="Texto Explicativo 5" xfId="2288"/>
    <cellStyle name="Texto Explicativo 6" xfId="2289"/>
    <cellStyle name="Texto Explicativo 7" xfId="2290"/>
    <cellStyle name="Texto Explicativo 8" xfId="2291"/>
    <cellStyle name="Texto Explicativo 9" xfId="2292"/>
    <cellStyle name="Title" xfId="2293"/>
    <cellStyle name="Título 1 1" xfId="2294"/>
    <cellStyle name="Título 1 10" xfId="2295"/>
    <cellStyle name="Título 1 11" xfId="2296"/>
    <cellStyle name="Título 1 12" xfId="2297"/>
    <cellStyle name="Título 1 13" xfId="2298"/>
    <cellStyle name="Título 1 14" xfId="2299"/>
    <cellStyle name="Título 1 15" xfId="2300"/>
    <cellStyle name="Título 1 2" xfId="2301"/>
    <cellStyle name="Título 1 3" xfId="2302"/>
    <cellStyle name="Título 1 4" xfId="2303"/>
    <cellStyle name="Título 1 5" xfId="2304"/>
    <cellStyle name="Título 1 6" xfId="2305"/>
    <cellStyle name="Título 1 7" xfId="2306"/>
    <cellStyle name="Título 1 8" xfId="2307"/>
    <cellStyle name="Título 1 9" xfId="2308"/>
    <cellStyle name="Título 10" xfId="2309"/>
    <cellStyle name="Título 11" xfId="2310"/>
    <cellStyle name="Título 12" xfId="2311"/>
    <cellStyle name="Título 13" xfId="2312"/>
    <cellStyle name="Título 14" xfId="2313"/>
    <cellStyle name="Título 15" xfId="2314"/>
    <cellStyle name="Título 16" xfId="2315"/>
    <cellStyle name="Título 17" xfId="2316"/>
    <cellStyle name="Título 18" xfId="2317"/>
    <cellStyle name="Título 2 10" xfId="2318"/>
    <cellStyle name="Título 2 11" xfId="2319"/>
    <cellStyle name="Título 2 12" xfId="2320"/>
    <cellStyle name="Título 2 13" xfId="2321"/>
    <cellStyle name="Título 2 14" xfId="2322"/>
    <cellStyle name="Título 2 15" xfId="2323"/>
    <cellStyle name="Título 2 2" xfId="2324"/>
    <cellStyle name="Título 2 3" xfId="2325"/>
    <cellStyle name="Título 2 4" xfId="2326"/>
    <cellStyle name="Título 2 5" xfId="2327"/>
    <cellStyle name="Título 2 6" xfId="2328"/>
    <cellStyle name="Título 2 7" xfId="2329"/>
    <cellStyle name="Título 2 8" xfId="2330"/>
    <cellStyle name="Título 2 9" xfId="2331"/>
    <cellStyle name="Título 3 10" xfId="2332"/>
    <cellStyle name="Título 3 11" xfId="2333"/>
    <cellStyle name="Título 3 12" xfId="2334"/>
    <cellStyle name="Título 3 13" xfId="2335"/>
    <cellStyle name="Título 3 14" xfId="2336"/>
    <cellStyle name="Título 3 15" xfId="2337"/>
    <cellStyle name="Título 3 2" xfId="2338"/>
    <cellStyle name="Título 3 3" xfId="2339"/>
    <cellStyle name="Título 3 4" xfId="2340"/>
    <cellStyle name="Título 3 5" xfId="2341"/>
    <cellStyle name="Título 3 6" xfId="2342"/>
    <cellStyle name="Título 3 7" xfId="2343"/>
    <cellStyle name="Título 3 8" xfId="2344"/>
    <cellStyle name="Título 3 9" xfId="2345"/>
    <cellStyle name="Título 4 10" xfId="2346"/>
    <cellStyle name="Título 4 11" xfId="2347"/>
    <cellStyle name="Título 4 12" xfId="2348"/>
    <cellStyle name="Título 4 13" xfId="2349"/>
    <cellStyle name="Título 4 14" xfId="2350"/>
    <cellStyle name="Título 4 15" xfId="2351"/>
    <cellStyle name="Título 4 2" xfId="2352"/>
    <cellStyle name="Título 4 3" xfId="2353"/>
    <cellStyle name="Título 4 4" xfId="2354"/>
    <cellStyle name="Título 4 5" xfId="2355"/>
    <cellStyle name="Título 4 6" xfId="2356"/>
    <cellStyle name="Título 4 7" xfId="2357"/>
    <cellStyle name="Título 4 8" xfId="2358"/>
    <cellStyle name="Título 4 9" xfId="2359"/>
    <cellStyle name="Título 5" xfId="2360"/>
    <cellStyle name="Título 6" xfId="2361"/>
    <cellStyle name="Título 7" xfId="2362"/>
    <cellStyle name="Título 8" xfId="2363"/>
    <cellStyle name="Título 9" xfId="2364"/>
    <cellStyle name="Total 10" xfId="2365"/>
    <cellStyle name="Total 10 10" xfId="2366"/>
    <cellStyle name="Total 10 10 2" xfId="2367"/>
    <cellStyle name="Total 10 11" xfId="2368"/>
    <cellStyle name="Total 10 11 2" xfId="2369"/>
    <cellStyle name="Total 10 12" xfId="2370"/>
    <cellStyle name="Total 10 12 2" xfId="2371"/>
    <cellStyle name="Total 10 13" xfId="2372"/>
    <cellStyle name="Total 10 14" xfId="2373"/>
    <cellStyle name="Total 10 2" xfId="2374"/>
    <cellStyle name="Total 10 2 2" xfId="2375"/>
    <cellStyle name="Total 10 3" xfId="2376"/>
    <cellStyle name="Total 10 3 2" xfId="2377"/>
    <cellStyle name="Total 10 4" xfId="2378"/>
    <cellStyle name="Total 10 4 2" xfId="2379"/>
    <cellStyle name="Total 10 5" xfId="2380"/>
    <cellStyle name="Total 10 5 2" xfId="2381"/>
    <cellStyle name="Total 10 6" xfId="2382"/>
    <cellStyle name="Total 10 6 2" xfId="2383"/>
    <cellStyle name="Total 10 7" xfId="2384"/>
    <cellStyle name="Total 10 7 2" xfId="2385"/>
    <cellStyle name="Total 10 8" xfId="2386"/>
    <cellStyle name="Total 10 8 2" xfId="2387"/>
    <cellStyle name="Total 10 9" xfId="2388"/>
    <cellStyle name="Total 10 9 2" xfId="2389"/>
    <cellStyle name="Total 10_COMPOSIÇÃO BDI" xfId="2390"/>
    <cellStyle name="Total 11" xfId="2391"/>
    <cellStyle name="Total 11 10" xfId="2392"/>
    <cellStyle name="Total 11 10 2" xfId="2393"/>
    <cellStyle name="Total 11 11" xfId="2394"/>
    <cellStyle name="Total 11 11 2" xfId="2395"/>
    <cellStyle name="Total 11 12" xfId="2396"/>
    <cellStyle name="Total 11 12 2" xfId="2397"/>
    <cellStyle name="Total 11 13" xfId="2398"/>
    <cellStyle name="Total 11 14" xfId="2399"/>
    <cellStyle name="Total 11 2" xfId="2400"/>
    <cellStyle name="Total 11 2 2" xfId="2401"/>
    <cellStyle name="Total 11 3" xfId="2402"/>
    <cellStyle name="Total 11 3 2" xfId="2403"/>
    <cellStyle name="Total 11 4" xfId="2404"/>
    <cellStyle name="Total 11 4 2" xfId="2405"/>
    <cellStyle name="Total 11 5" xfId="2406"/>
    <cellStyle name="Total 11 5 2" xfId="2407"/>
    <cellStyle name="Total 11 6" xfId="2408"/>
    <cellStyle name="Total 11 6 2" xfId="2409"/>
    <cellStyle name="Total 11 7" xfId="2410"/>
    <cellStyle name="Total 11 7 2" xfId="2411"/>
    <cellStyle name="Total 11 8" xfId="2412"/>
    <cellStyle name="Total 11 8 2" xfId="2413"/>
    <cellStyle name="Total 11 9" xfId="2414"/>
    <cellStyle name="Total 11 9 2" xfId="2415"/>
    <cellStyle name="Total 11_COMPOSIÇÃO BDI" xfId="2416"/>
    <cellStyle name="Total 12" xfId="2417"/>
    <cellStyle name="Total 12 10" xfId="2418"/>
    <cellStyle name="Total 12 10 2" xfId="2419"/>
    <cellStyle name="Total 12 11" xfId="2420"/>
    <cellStyle name="Total 12 11 2" xfId="2421"/>
    <cellStyle name="Total 12 12" xfId="2422"/>
    <cellStyle name="Total 12 12 2" xfId="2423"/>
    <cellStyle name="Total 12 13" xfId="2424"/>
    <cellStyle name="Total 12 14" xfId="2425"/>
    <cellStyle name="Total 12 2" xfId="2426"/>
    <cellStyle name="Total 12 2 2" xfId="2427"/>
    <cellStyle name="Total 12 3" xfId="2428"/>
    <cellStyle name="Total 12 3 2" xfId="2429"/>
    <cellStyle name="Total 12 4" xfId="2430"/>
    <cellStyle name="Total 12 4 2" xfId="2431"/>
    <cellStyle name="Total 12 5" xfId="2432"/>
    <cellStyle name="Total 12 5 2" xfId="2433"/>
    <cellStyle name="Total 12 6" xfId="2434"/>
    <cellStyle name="Total 12 6 2" xfId="2435"/>
    <cellStyle name="Total 12 7" xfId="2436"/>
    <cellStyle name="Total 12 7 2" xfId="2437"/>
    <cellStyle name="Total 12 8" xfId="2438"/>
    <cellStyle name="Total 12 8 2" xfId="2439"/>
    <cellStyle name="Total 12 9" xfId="2440"/>
    <cellStyle name="Total 12 9 2" xfId="2441"/>
    <cellStyle name="Total 12_COMPOSIÇÃO BDI" xfId="2442"/>
    <cellStyle name="Total 13" xfId="2443"/>
    <cellStyle name="Total 13 10" xfId="2444"/>
    <cellStyle name="Total 13 10 2" xfId="2445"/>
    <cellStyle name="Total 13 11" xfId="2446"/>
    <cellStyle name="Total 13 11 2" xfId="2447"/>
    <cellStyle name="Total 13 12" xfId="2448"/>
    <cellStyle name="Total 13 12 2" xfId="2449"/>
    <cellStyle name="Total 13 13" xfId="2450"/>
    <cellStyle name="Total 13 14" xfId="2451"/>
    <cellStyle name="Total 13 2" xfId="2452"/>
    <cellStyle name="Total 13 2 2" xfId="2453"/>
    <cellStyle name="Total 13 3" xfId="2454"/>
    <cellStyle name="Total 13 3 2" xfId="2455"/>
    <cellStyle name="Total 13 4" xfId="2456"/>
    <cellStyle name="Total 13 4 2" xfId="2457"/>
    <cellStyle name="Total 13 5" xfId="2458"/>
    <cellStyle name="Total 13 5 2" xfId="2459"/>
    <cellStyle name="Total 13 6" xfId="2460"/>
    <cellStyle name="Total 13 6 2" xfId="2461"/>
    <cellStyle name="Total 13 7" xfId="2462"/>
    <cellStyle name="Total 13 7 2" xfId="2463"/>
    <cellStyle name="Total 13 8" xfId="2464"/>
    <cellStyle name="Total 13 8 2" xfId="2465"/>
    <cellStyle name="Total 13 9" xfId="2466"/>
    <cellStyle name="Total 13 9 2" xfId="2467"/>
    <cellStyle name="Total 13_COMPOSIÇÃO BDI" xfId="2468"/>
    <cellStyle name="Total 14" xfId="2469"/>
    <cellStyle name="Total 14 10" xfId="2470"/>
    <cellStyle name="Total 14 10 2" xfId="2471"/>
    <cellStyle name="Total 14 11" xfId="2472"/>
    <cellStyle name="Total 14 11 2" xfId="2473"/>
    <cellStyle name="Total 14 12" xfId="2474"/>
    <cellStyle name="Total 14 12 2" xfId="2475"/>
    <cellStyle name="Total 14 13" xfId="2476"/>
    <cellStyle name="Total 14 14" xfId="2477"/>
    <cellStyle name="Total 14 2" xfId="2478"/>
    <cellStyle name="Total 14 2 2" xfId="2479"/>
    <cellStyle name="Total 14 3" xfId="2480"/>
    <cellStyle name="Total 14 3 2" xfId="2481"/>
    <cellStyle name="Total 14 4" xfId="2482"/>
    <cellStyle name="Total 14 4 2" xfId="2483"/>
    <cellStyle name="Total 14 5" xfId="2484"/>
    <cellStyle name="Total 14 5 2" xfId="2485"/>
    <cellStyle name="Total 14 6" xfId="2486"/>
    <cellStyle name="Total 14 6 2" xfId="2487"/>
    <cellStyle name="Total 14 7" xfId="2488"/>
    <cellStyle name="Total 14 7 2" xfId="2489"/>
    <cellStyle name="Total 14 8" xfId="2490"/>
    <cellStyle name="Total 14 8 2" xfId="2491"/>
    <cellStyle name="Total 14 9" xfId="2492"/>
    <cellStyle name="Total 14 9 2" xfId="2493"/>
    <cellStyle name="Total 14_COMPOSIÇÃO BDI" xfId="2494"/>
    <cellStyle name="Total 15" xfId="2495"/>
    <cellStyle name="Total 15 10" xfId="2496"/>
    <cellStyle name="Total 15 10 2" xfId="2497"/>
    <cellStyle name="Total 15 11" xfId="2498"/>
    <cellStyle name="Total 15 11 2" xfId="2499"/>
    <cellStyle name="Total 15 12" xfId="2500"/>
    <cellStyle name="Total 15 12 2" xfId="2501"/>
    <cellStyle name="Total 15 13" xfId="2502"/>
    <cellStyle name="Total 15 14" xfId="2503"/>
    <cellStyle name="Total 15 2" xfId="2504"/>
    <cellStyle name="Total 15 2 2" xfId="2505"/>
    <cellStyle name="Total 15 3" xfId="2506"/>
    <cellStyle name="Total 15 3 2" xfId="2507"/>
    <cellStyle name="Total 15 4" xfId="2508"/>
    <cellStyle name="Total 15 4 2" xfId="2509"/>
    <cellStyle name="Total 15 5" xfId="2510"/>
    <cellStyle name="Total 15 5 2" xfId="2511"/>
    <cellStyle name="Total 15 6" xfId="2512"/>
    <cellStyle name="Total 15 6 2" xfId="2513"/>
    <cellStyle name="Total 15 7" xfId="2514"/>
    <cellStyle name="Total 15 7 2" xfId="2515"/>
    <cellStyle name="Total 15 8" xfId="2516"/>
    <cellStyle name="Total 15 8 2" xfId="2517"/>
    <cellStyle name="Total 15 9" xfId="2518"/>
    <cellStyle name="Total 15 9 2" xfId="2519"/>
    <cellStyle name="Total 15_COMPOSIÇÃO BDI" xfId="2520"/>
    <cellStyle name="Total 16" xfId="2521"/>
    <cellStyle name="Total 16 10" xfId="2522"/>
    <cellStyle name="Total 16 10 2" xfId="2523"/>
    <cellStyle name="Total 16 11" xfId="2524"/>
    <cellStyle name="Total 16 11 2" xfId="2525"/>
    <cellStyle name="Total 16 12" xfId="2526"/>
    <cellStyle name="Total 16 2" xfId="2527"/>
    <cellStyle name="Total 16 2 2" xfId="2528"/>
    <cellStyle name="Total 16 3" xfId="2529"/>
    <cellStyle name="Total 16 3 2" xfId="2530"/>
    <cellStyle name="Total 16 4" xfId="2531"/>
    <cellStyle name="Total 16 4 2" xfId="2532"/>
    <cellStyle name="Total 16 5" xfId="2533"/>
    <cellStyle name="Total 16 5 2" xfId="2534"/>
    <cellStyle name="Total 16 6" xfId="2535"/>
    <cellStyle name="Total 16 6 2" xfId="2536"/>
    <cellStyle name="Total 16 7" xfId="2537"/>
    <cellStyle name="Total 16 7 2" xfId="2538"/>
    <cellStyle name="Total 16 8" xfId="2539"/>
    <cellStyle name="Total 16 8 2" xfId="2540"/>
    <cellStyle name="Total 16 9" xfId="2541"/>
    <cellStyle name="Total 16 9 2" xfId="2542"/>
    <cellStyle name="Total 16_COMPOSIÇÃO BDI" xfId="2543"/>
    <cellStyle name="Total 2" xfId="2544"/>
    <cellStyle name="Total 2 10" xfId="2545"/>
    <cellStyle name="Total 2 10 2" xfId="2546"/>
    <cellStyle name="Total 2 11" xfId="2547"/>
    <cellStyle name="Total 2 11 2" xfId="2548"/>
    <cellStyle name="Total 2 12" xfId="2549"/>
    <cellStyle name="Total 2 12 2" xfId="2550"/>
    <cellStyle name="Total 2 13" xfId="2551"/>
    <cellStyle name="Total 2 14" xfId="2552"/>
    <cellStyle name="Total 2 2" xfId="2553"/>
    <cellStyle name="Total 2 2 2" xfId="2554"/>
    <cellStyle name="Total 2 3" xfId="2555"/>
    <cellStyle name="Total 2 3 2" xfId="2556"/>
    <cellStyle name="Total 2 4" xfId="2557"/>
    <cellStyle name="Total 2 4 2" xfId="2558"/>
    <cellStyle name="Total 2 5" xfId="2559"/>
    <cellStyle name="Total 2 5 2" xfId="2560"/>
    <cellStyle name="Total 2 6" xfId="2561"/>
    <cellStyle name="Total 2 6 2" xfId="2562"/>
    <cellStyle name="Total 2 7" xfId="2563"/>
    <cellStyle name="Total 2 7 2" xfId="2564"/>
    <cellStyle name="Total 2 8" xfId="2565"/>
    <cellStyle name="Total 2 8 2" xfId="2566"/>
    <cellStyle name="Total 2 9" xfId="2567"/>
    <cellStyle name="Total 2 9 2" xfId="2568"/>
    <cellStyle name="Total 2_COMPOSIÇÃO BDI" xfId="2569"/>
    <cellStyle name="Total 3" xfId="2570"/>
    <cellStyle name="Total 3 10" xfId="2571"/>
    <cellStyle name="Total 3 10 2" xfId="2572"/>
    <cellStyle name="Total 3 11" xfId="2573"/>
    <cellStyle name="Total 3 11 2" xfId="2574"/>
    <cellStyle name="Total 3 12" xfId="2575"/>
    <cellStyle name="Total 3 12 2" xfId="2576"/>
    <cellStyle name="Total 3 13" xfId="2577"/>
    <cellStyle name="Total 3 14" xfId="2578"/>
    <cellStyle name="Total 3 2" xfId="2579"/>
    <cellStyle name="Total 3 2 2" xfId="2580"/>
    <cellStyle name="Total 3 3" xfId="2581"/>
    <cellStyle name="Total 3 3 2" xfId="2582"/>
    <cellStyle name="Total 3 4" xfId="2583"/>
    <cellStyle name="Total 3 4 2" xfId="2584"/>
    <cellStyle name="Total 3 5" xfId="2585"/>
    <cellStyle name="Total 3 5 2" xfId="2586"/>
    <cellStyle name="Total 3 6" xfId="2587"/>
    <cellStyle name="Total 3 6 2" xfId="2588"/>
    <cellStyle name="Total 3 7" xfId="2589"/>
    <cellStyle name="Total 3 7 2" xfId="2590"/>
    <cellStyle name="Total 3 8" xfId="2591"/>
    <cellStyle name="Total 3 8 2" xfId="2592"/>
    <cellStyle name="Total 3 9" xfId="2593"/>
    <cellStyle name="Total 3 9 2" xfId="2594"/>
    <cellStyle name="Total 3_COMPOSIÇÃO BDI" xfId="2595"/>
    <cellStyle name="Total 4" xfId="2596"/>
    <cellStyle name="Total 4 10" xfId="2597"/>
    <cellStyle name="Total 4 10 2" xfId="2598"/>
    <cellStyle name="Total 4 11" xfId="2599"/>
    <cellStyle name="Total 4 11 2" xfId="2600"/>
    <cellStyle name="Total 4 12" xfId="2601"/>
    <cellStyle name="Total 4 12 2" xfId="2602"/>
    <cellStyle name="Total 4 13" xfId="2603"/>
    <cellStyle name="Total 4 14" xfId="2604"/>
    <cellStyle name="Total 4 2" xfId="2605"/>
    <cellStyle name="Total 4 2 2" xfId="2606"/>
    <cellStyle name="Total 4 3" xfId="2607"/>
    <cellStyle name="Total 4 3 2" xfId="2608"/>
    <cellStyle name="Total 4 4" xfId="2609"/>
    <cellStyle name="Total 4 4 2" xfId="2610"/>
    <cellStyle name="Total 4 5" xfId="2611"/>
    <cellStyle name="Total 4 5 2" xfId="2612"/>
    <cellStyle name="Total 4 6" xfId="2613"/>
    <cellStyle name="Total 4 6 2" xfId="2614"/>
    <cellStyle name="Total 4 7" xfId="2615"/>
    <cellStyle name="Total 4 7 2" xfId="2616"/>
    <cellStyle name="Total 4 8" xfId="2617"/>
    <cellStyle name="Total 4 8 2" xfId="2618"/>
    <cellStyle name="Total 4 9" xfId="2619"/>
    <cellStyle name="Total 4 9 2" xfId="2620"/>
    <cellStyle name="Total 4_COMPOSIÇÃO BDI" xfId="2621"/>
    <cellStyle name="Total 5" xfId="2622"/>
    <cellStyle name="Total 5 10" xfId="2623"/>
    <cellStyle name="Total 5 10 2" xfId="2624"/>
    <cellStyle name="Total 5 11" xfId="2625"/>
    <cellStyle name="Total 5 11 2" xfId="2626"/>
    <cellStyle name="Total 5 12" xfId="2627"/>
    <cellStyle name="Total 5 12 2" xfId="2628"/>
    <cellStyle name="Total 5 13" xfId="2629"/>
    <cellStyle name="Total 5 14" xfId="2630"/>
    <cellStyle name="Total 5 2" xfId="2631"/>
    <cellStyle name="Total 5 2 2" xfId="2632"/>
    <cellStyle name="Total 5 3" xfId="2633"/>
    <cellStyle name="Total 5 3 2" xfId="2634"/>
    <cellStyle name="Total 5 4" xfId="2635"/>
    <cellStyle name="Total 5 4 2" xfId="2636"/>
    <cellStyle name="Total 5 5" xfId="2637"/>
    <cellStyle name="Total 5 5 2" xfId="2638"/>
    <cellStyle name="Total 5 6" xfId="2639"/>
    <cellStyle name="Total 5 6 2" xfId="2640"/>
    <cellStyle name="Total 5 7" xfId="2641"/>
    <cellStyle name="Total 5 7 2" xfId="2642"/>
    <cellStyle name="Total 5 8" xfId="2643"/>
    <cellStyle name="Total 5 8 2" xfId="2644"/>
    <cellStyle name="Total 5 9" xfId="2645"/>
    <cellStyle name="Total 5 9 2" xfId="2646"/>
    <cellStyle name="Total 5_COMPOSIÇÃO BDI" xfId="2647"/>
    <cellStyle name="Total 6" xfId="2648"/>
    <cellStyle name="Total 6 10" xfId="2649"/>
    <cellStyle name="Total 6 10 2" xfId="2650"/>
    <cellStyle name="Total 6 11" xfId="2651"/>
    <cellStyle name="Total 6 11 2" xfId="2652"/>
    <cellStyle name="Total 6 12" xfId="2653"/>
    <cellStyle name="Total 6 12 2" xfId="2654"/>
    <cellStyle name="Total 6 13" xfId="2655"/>
    <cellStyle name="Total 6 14" xfId="2656"/>
    <cellStyle name="Total 6 2" xfId="2657"/>
    <cellStyle name="Total 6 2 2" xfId="2658"/>
    <cellStyle name="Total 6 3" xfId="2659"/>
    <cellStyle name="Total 6 3 2" xfId="2660"/>
    <cellStyle name="Total 6 4" xfId="2661"/>
    <cellStyle name="Total 6 4 2" xfId="2662"/>
    <cellStyle name="Total 6 5" xfId="2663"/>
    <cellStyle name="Total 6 5 2" xfId="2664"/>
    <cellStyle name="Total 6 6" xfId="2665"/>
    <cellStyle name="Total 6 6 2" xfId="2666"/>
    <cellStyle name="Total 6 7" xfId="2667"/>
    <cellStyle name="Total 6 7 2" xfId="2668"/>
    <cellStyle name="Total 6 8" xfId="2669"/>
    <cellStyle name="Total 6 8 2" xfId="2670"/>
    <cellStyle name="Total 6 9" xfId="2671"/>
    <cellStyle name="Total 6 9 2" xfId="2672"/>
    <cellStyle name="Total 6_COMPOSIÇÃO BDI" xfId="2673"/>
    <cellStyle name="Total 7" xfId="2674"/>
    <cellStyle name="Total 7 10" xfId="2675"/>
    <cellStyle name="Total 7 10 2" xfId="2676"/>
    <cellStyle name="Total 7 11" xfId="2677"/>
    <cellStyle name="Total 7 11 2" xfId="2678"/>
    <cellStyle name="Total 7 12" xfId="2679"/>
    <cellStyle name="Total 7 12 2" xfId="2680"/>
    <cellStyle name="Total 7 13" xfId="2681"/>
    <cellStyle name="Total 7 14" xfId="2682"/>
    <cellStyle name="Total 7 2" xfId="2683"/>
    <cellStyle name="Total 7 2 2" xfId="2684"/>
    <cellStyle name="Total 7 3" xfId="2685"/>
    <cellStyle name="Total 7 3 2" xfId="2686"/>
    <cellStyle name="Total 7 4" xfId="2687"/>
    <cellStyle name="Total 7 4 2" xfId="2688"/>
    <cellStyle name="Total 7 5" xfId="2689"/>
    <cellStyle name="Total 7 5 2" xfId="2690"/>
    <cellStyle name="Total 7 6" xfId="2691"/>
    <cellStyle name="Total 7 6 2" xfId="2692"/>
    <cellStyle name="Total 7 7" xfId="2693"/>
    <cellStyle name="Total 7 7 2" xfId="2694"/>
    <cellStyle name="Total 7 8" xfId="2695"/>
    <cellStyle name="Total 7 8 2" xfId="2696"/>
    <cellStyle name="Total 7 9" xfId="2697"/>
    <cellStyle name="Total 7 9 2" xfId="2698"/>
    <cellStyle name="Total 7_COMPOSIÇÃO BDI" xfId="2699"/>
    <cellStyle name="Total 8" xfId="2700"/>
    <cellStyle name="Total 8 10" xfId="2701"/>
    <cellStyle name="Total 8 10 2" xfId="2702"/>
    <cellStyle name="Total 8 11" xfId="2703"/>
    <cellStyle name="Total 8 11 2" xfId="2704"/>
    <cellStyle name="Total 8 12" xfId="2705"/>
    <cellStyle name="Total 8 12 2" xfId="2706"/>
    <cellStyle name="Total 8 13" xfId="2707"/>
    <cellStyle name="Total 8 14" xfId="2708"/>
    <cellStyle name="Total 8 2" xfId="2709"/>
    <cellStyle name="Total 8 2 2" xfId="2710"/>
    <cellStyle name="Total 8 3" xfId="2711"/>
    <cellStyle name="Total 8 3 2" xfId="2712"/>
    <cellStyle name="Total 8 4" xfId="2713"/>
    <cellStyle name="Total 8 4 2" xfId="2714"/>
    <cellStyle name="Total 8 5" xfId="2715"/>
    <cellStyle name="Total 8 5 2" xfId="2716"/>
    <cellStyle name="Total 8 6" xfId="2717"/>
    <cellStyle name="Total 8 6 2" xfId="2718"/>
    <cellStyle name="Total 8 7" xfId="2719"/>
    <cellStyle name="Total 8 7 2" xfId="2720"/>
    <cellStyle name="Total 8 8" xfId="2721"/>
    <cellStyle name="Total 8 8 2" xfId="2722"/>
    <cellStyle name="Total 8 9" xfId="2723"/>
    <cellStyle name="Total 8 9 2" xfId="2724"/>
    <cellStyle name="Total 8_COMPOSIÇÃO BDI" xfId="2725"/>
    <cellStyle name="Total 9" xfId="2726"/>
    <cellStyle name="Total 9 10" xfId="2727"/>
    <cellStyle name="Total 9 10 2" xfId="2728"/>
    <cellStyle name="Total 9 11" xfId="2729"/>
    <cellStyle name="Total 9 11 2" xfId="2730"/>
    <cellStyle name="Total 9 12" xfId="2731"/>
    <cellStyle name="Total 9 12 2" xfId="2732"/>
    <cellStyle name="Total 9 13" xfId="2733"/>
    <cellStyle name="Total 9 14" xfId="2734"/>
    <cellStyle name="Total 9 2" xfId="2735"/>
    <cellStyle name="Total 9 2 2" xfId="2736"/>
    <cellStyle name="Total 9 3" xfId="2737"/>
    <cellStyle name="Total 9 3 2" xfId="2738"/>
    <cellStyle name="Total 9 4" xfId="2739"/>
    <cellStyle name="Total 9 4 2" xfId="2740"/>
    <cellStyle name="Total 9 5" xfId="2741"/>
    <cellStyle name="Total 9 5 2" xfId="2742"/>
    <cellStyle name="Total 9 6" xfId="2743"/>
    <cellStyle name="Total 9 6 2" xfId="2744"/>
    <cellStyle name="Total 9 7" xfId="2745"/>
    <cellStyle name="Total 9 7 2" xfId="2746"/>
    <cellStyle name="Total 9 8" xfId="2747"/>
    <cellStyle name="Total 9 8 2" xfId="2748"/>
    <cellStyle name="Total 9 9" xfId="2749"/>
    <cellStyle name="Total 9 9 2" xfId="2750"/>
    <cellStyle name="Total 9_COMPOSIÇÃO BDI" xfId="2751"/>
    <cellStyle name="Vírgula 2" xfId="2753"/>
    <cellStyle name="Vírgula 2 2" xfId="2754"/>
    <cellStyle name="Vírgula 2 2 3" xfId="2755"/>
    <cellStyle name="Vírgula 2 2 3 2" xfId="2756"/>
    <cellStyle name="Vírgula 2 3" xfId="2757"/>
    <cellStyle name="Vírgula 2 4" xfId="2758"/>
    <cellStyle name="Vírgula 3" xfId="2759"/>
    <cellStyle name="Vírgula 4" xfId="2760"/>
    <cellStyle name="Vírgula 5" xfId="2765"/>
    <cellStyle name="Vírgula 5 3 2" xfId="2761"/>
    <cellStyle name="Warning Text" xfId="2762"/>
  </cellStyles>
  <dxfs count="14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114301</xdr:rowOff>
    </xdr:from>
    <xdr:to>
      <xdr:col>0</xdr:col>
      <xdr:colOff>723900</xdr:colOff>
      <xdr:row>2</xdr:row>
      <xdr:rowOff>190501</xdr:rowOff>
    </xdr:to>
    <xdr:pic>
      <xdr:nvPicPr>
        <xdr:cNvPr id="160798" name="Imagem 5" descr="Brasão Color">
          <a:extLst>
            <a:ext uri="{FF2B5EF4-FFF2-40B4-BE49-F238E27FC236}">
              <a16:creationId xmlns:a16="http://schemas.microsoft.com/office/drawing/2014/main" xmlns="" id="{BCA9D153-9E48-49B2-88E5-DC7D4B8E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14301"/>
          <a:ext cx="723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2</xdr:col>
      <xdr:colOff>0</xdr:colOff>
      <xdr:row>2</xdr:row>
      <xdr:rowOff>162437</xdr:rowOff>
    </xdr:to>
    <xdr:pic>
      <xdr:nvPicPr>
        <xdr:cNvPr id="162846" name="Imagem 5" descr="Brasão Color">
          <a:extLst>
            <a:ext uri="{FF2B5EF4-FFF2-40B4-BE49-F238E27FC236}">
              <a16:creationId xmlns:a16="http://schemas.microsoft.com/office/drawing/2014/main" xmlns="" id="{73880379-CDED-4B05-8BF8-C689DEC94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875242" cy="670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47625</xdr:rowOff>
    </xdr:from>
    <xdr:to>
      <xdr:col>1</xdr:col>
      <xdr:colOff>752475</xdr:colOff>
      <xdr:row>2</xdr:row>
      <xdr:rowOff>257175</xdr:rowOff>
    </xdr:to>
    <xdr:pic>
      <xdr:nvPicPr>
        <xdr:cNvPr id="3" name="Imagem 5" descr="Brasão Color">
          <a:extLst>
            <a:ext uri="{FF2B5EF4-FFF2-40B4-BE49-F238E27FC236}">
              <a16:creationId xmlns:a16="http://schemas.microsoft.com/office/drawing/2014/main" xmlns="" id="{8CA67DD6-31A7-46FD-B16A-F8BB8770E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0025" y="47625"/>
          <a:ext cx="962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1</xdr:col>
      <xdr:colOff>304800</xdr:colOff>
      <xdr:row>2</xdr:row>
      <xdr:rowOff>288378</xdr:rowOff>
    </xdr:to>
    <xdr:pic>
      <xdr:nvPicPr>
        <xdr:cNvPr id="3" name="Imagem 5" descr="Brasão Color">
          <a:extLst>
            <a:ext uri="{FF2B5EF4-FFF2-40B4-BE49-F238E27FC236}">
              <a16:creationId xmlns:a16="http://schemas.microsoft.com/office/drawing/2014/main" xmlns="" id="{8B7DB90E-19D3-41B2-8711-AF82FBF1B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895350" cy="802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27</xdr:row>
      <xdr:rowOff>19050</xdr:rowOff>
    </xdr:from>
    <xdr:to>
      <xdr:col>3</xdr:col>
      <xdr:colOff>704850</xdr:colOff>
      <xdr:row>30</xdr:row>
      <xdr:rowOff>152400</xdr:rowOff>
    </xdr:to>
    <xdr:pic>
      <xdr:nvPicPr>
        <xdr:cNvPr id="161852" name="Picture 1">
          <a:extLst>
            <a:ext uri="{FF2B5EF4-FFF2-40B4-BE49-F238E27FC236}">
              <a16:creationId xmlns:a16="http://schemas.microsoft.com/office/drawing/2014/main" xmlns="" id="{CD45A78E-C258-451C-8D50-914F9DC17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2450" y="5657850"/>
          <a:ext cx="4800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0</xdr:col>
      <xdr:colOff>1154306</xdr:colOff>
      <xdr:row>2</xdr:row>
      <xdr:rowOff>44823</xdr:rowOff>
    </xdr:to>
    <xdr:pic>
      <xdr:nvPicPr>
        <xdr:cNvPr id="161853" name="Imagem 5" descr="Brasão Color">
          <a:extLst>
            <a:ext uri="{FF2B5EF4-FFF2-40B4-BE49-F238E27FC236}">
              <a16:creationId xmlns:a16="http://schemas.microsoft.com/office/drawing/2014/main" xmlns="" id="{70B622F0-F640-46DC-AEC6-756FEFC80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001906" cy="638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47625</xdr:rowOff>
    </xdr:from>
    <xdr:to>
      <xdr:col>1</xdr:col>
      <xdr:colOff>752475</xdr:colOff>
      <xdr:row>2</xdr:row>
      <xdr:rowOff>132270</xdr:rowOff>
    </xdr:to>
    <xdr:pic>
      <xdr:nvPicPr>
        <xdr:cNvPr id="2" name="Imagem 5" descr="Brasão Color">
          <a:extLst>
            <a:ext uri="{FF2B5EF4-FFF2-40B4-BE49-F238E27FC236}">
              <a16:creationId xmlns:a16="http://schemas.microsoft.com/office/drawing/2014/main" xmlns="" id="{F4146C87-C243-4685-B298-68B6BF1C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0025" y="47625"/>
          <a:ext cx="847725" cy="541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114301</xdr:rowOff>
    </xdr:from>
    <xdr:to>
      <xdr:col>0</xdr:col>
      <xdr:colOff>723900</xdr:colOff>
      <xdr:row>2</xdr:row>
      <xdr:rowOff>190501</xdr:rowOff>
    </xdr:to>
    <xdr:pic>
      <xdr:nvPicPr>
        <xdr:cNvPr id="2" name="Imagem 5" descr="Brasão Color">
          <a:extLst>
            <a:ext uri="{FF2B5EF4-FFF2-40B4-BE49-F238E27FC236}">
              <a16:creationId xmlns:a16="http://schemas.microsoft.com/office/drawing/2014/main" xmlns="" id="{AD36D5C3-4CF3-447E-B470-D5A604FFA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14301"/>
          <a:ext cx="723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2</xdr:col>
      <xdr:colOff>133350</xdr:colOff>
      <xdr:row>3</xdr:row>
      <xdr:rowOff>0</xdr:rowOff>
    </xdr:to>
    <xdr:pic>
      <xdr:nvPicPr>
        <xdr:cNvPr id="164894" name="Imagem 5" descr="Brasão Color">
          <a:extLst>
            <a:ext uri="{FF2B5EF4-FFF2-40B4-BE49-F238E27FC236}">
              <a16:creationId xmlns:a16="http://schemas.microsoft.com/office/drawing/2014/main" xmlns="" id="{506AD8AF-1837-4E6D-8FF7-DF3E8CC8A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10001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232679</xdr:colOff>
      <xdr:row>1</xdr:row>
      <xdr:rowOff>115661</xdr:rowOff>
    </xdr:from>
    <xdr:to>
      <xdr:col>1</xdr:col>
      <xdr:colOff>608236</xdr:colOff>
      <xdr:row>3</xdr:row>
      <xdr:rowOff>80282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5C3AE38A-5412-49CD-BA8D-1ECBCA5FA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029" y="115661"/>
          <a:ext cx="985157" cy="345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625929</xdr:colOff>
      <xdr:row>1</xdr:row>
      <xdr:rowOff>102054</xdr:rowOff>
    </xdr:from>
    <xdr:to>
      <xdr:col>2</xdr:col>
      <xdr:colOff>815068</xdr:colOff>
      <xdr:row>3</xdr:row>
      <xdr:rowOff>57150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xmlns="" id="{D378A7F0-836D-433B-8543-031F5F67B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6979" y="102054"/>
          <a:ext cx="922564" cy="336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BELA%20CONSULTORIA%20PROJETOS-BA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uiz\Downloads\PL.CUSTO%20CONSTRU&#199;&#195;O%20ESC.S.JOS&#201;%20OPER&#193;RIO.NOVO%20PROJETO%20-MODIFICADO%20MAR&#199;O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LUIZ%20%20%20OBRAS%20E%20PROJETOS%20%202022\ESCOLA%20S.JOSE%20OPER&#193;RIO\ESCOLA%20%20S.J.OPER&#193;RIO%20-%20NOVO%20PROJETO\PL.CUSTO%20CONSTRU&#199;&#195;O%20ESC.S.JOS&#201;%20OPER&#193;RIO.NOVO%20PROJETO%20-%20Copi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LUIZ%20%20%20OBRAS%20E%20PROJETOS%20%202022\MILAGROSA%20-ESCOLA%20DEOCIDES%20MACIEL%20..%204SALAS%20E%20GINASIO\PL.CUSTO%20CONSTRU&#199;&#195;O%204%20SALAS%20E%20DO%20GINASIO%20NA%20MILAGROSA.JULHO%20202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LUIZ%20%20%20OBRAS%20E%20PROJETOS%20%202022\ESCOLA%20S.JOSE%20OPER&#193;RIO\ESCOLA%20%20S.J.OPER&#193;RIO%20-%20NOVO%20PROJETO\COMPOSI&#199;&#213;ES%20DIVEERSAS....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wnloads\PLANILHA%20COM%20COMPOSI&#199;&#195;O%20GER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Consultoria"/>
      <sheetName val="Composições"/>
      <sheetName val="comp. custos1"/>
      <sheetName val="INCCTOT"/>
      <sheetName val="PLANILHA"/>
      <sheetName val="CRONOGRAMA"/>
      <sheetName val="COTAÇÕES"/>
      <sheetName val="COMPOSIÇÕES "/>
      <sheetName val="comp__cust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ronograma f.finan."/>
      <sheetName val="RESUMO"/>
      <sheetName val="BDI"/>
      <sheetName val="Planilha com memória de custo"/>
      <sheetName val="VOL. DO CONCRETO SAPATAS"/>
      <sheetName val="COMPOSIÇÕES DESSA PLANILHA"/>
      <sheetName val="Planilha com memória de cus (2"/>
      <sheetName val="Planilha5"/>
      <sheetName val="Planilha1"/>
      <sheetName val="Planilha2"/>
      <sheetName val="Planilha4"/>
      <sheetName val="Plan1"/>
    </sheetNames>
    <sheetDataSet>
      <sheetData sheetId="0"/>
      <sheetData sheetId="1">
        <row r="12">
          <cell r="C12">
            <v>23602.07</v>
          </cell>
        </row>
        <row r="13">
          <cell r="C13">
            <v>194451.96</v>
          </cell>
        </row>
        <row r="17">
          <cell r="C17">
            <v>347148.33999999997</v>
          </cell>
        </row>
        <row r="23">
          <cell r="C23">
            <v>52370.490000000005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ronograma f.finan."/>
      <sheetName val="RESUMO"/>
      <sheetName val="BDI"/>
      <sheetName val="Planilha com memória de custo"/>
      <sheetName val="COMPOSIÇÕES DESSA PLANILHA"/>
      <sheetName val="Planilha com memória de cus (2"/>
      <sheetName val="Planilha1"/>
      <sheetName val="Planilha2"/>
      <sheetName val="Plan1"/>
    </sheetNames>
    <sheetDataSet>
      <sheetData sheetId="0"/>
      <sheetData sheetId="1"/>
      <sheetData sheetId="2"/>
      <sheetData sheetId="3"/>
      <sheetData sheetId="4">
        <row r="129">
          <cell r="B129" t="str">
            <v xml:space="preserve">COMPO 08 </v>
          </cell>
          <cell r="C129" t="str">
            <v>PINTURA HIDROFUGANTE COM SILICONE SOBRE TELHADO DE AMIANTO, UMA DEMAO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Planilha com memória de custo"/>
      <sheetName val="cronograma f.finan."/>
      <sheetName val="COMPOSIÇÕES DESSA PLANILHA"/>
      <sheetName val="BDI"/>
      <sheetName val="Planilha3"/>
      <sheetName val="VOL. DO CONCRETO SAPATAS"/>
      <sheetName val="Planilha com memória de cus (2"/>
      <sheetName val="Planilha5"/>
      <sheetName val="Planilha1"/>
      <sheetName val="Planilha2"/>
      <sheetName val="Planilha4"/>
      <sheetName val="Plan1"/>
    </sheetNames>
    <sheetDataSet>
      <sheetData sheetId="0">
        <row r="12">
          <cell r="B12" t="str">
            <v>SERVIÇOS PRELIMINARES</v>
          </cell>
          <cell r="C12">
            <v>24172.45</v>
          </cell>
        </row>
        <row r="13">
          <cell r="B13" t="str">
            <v>ADMINISTRAÇÃO E CONTROLE DA OBRA</v>
          </cell>
          <cell r="C13">
            <v>51746.34</v>
          </cell>
        </row>
        <row r="14">
          <cell r="B14" t="str">
            <v>LOCAÇÃO - ESCAVAÇÃO - FUNDAÇÃO - FORMAS - FERRAGENS E CONCRETAGEM =&gt;Brocas, Sapatas, Tronco de Pilares e Vigas Baldrames (&gt;&gt;&gt;95,50M DE VIGAS DE 15X30CM+36,75 DE VIGAS DE 12X25CM +23 SAPATAS DE 0,80*0,80X1M  + 14 BROCAS D=30CM, H=1M)</v>
          </cell>
          <cell r="C14">
            <v>44671.82</v>
          </cell>
        </row>
        <row r="15">
          <cell r="B15" t="str">
            <v xml:space="preserve"> ALVENARIA E ESTRUTURA - FORMAS,FERRAGENS, CONCRETAGEM DE PILARES, VIGAS DO RESPALDO,VERGAS E CINTA DE AMARRAÇÃO</v>
          </cell>
          <cell r="C15">
            <v>70039.839999999997</v>
          </cell>
        </row>
        <row r="16">
          <cell r="B16" t="str">
            <v>COBERTURA - TELHAS, TESOURAS, TRAMAS E PINTURA</v>
          </cell>
          <cell r="C16">
            <v>73525.850000000006</v>
          </cell>
        </row>
        <row r="17">
          <cell r="B17" t="str">
            <v>CONTRAPISO, PISOS E REVESTIMENTOS CERAMICOS DO PISO E DAS PAREDES</v>
          </cell>
          <cell r="C17">
            <v>78925.5</v>
          </cell>
        </row>
        <row r="18">
          <cell r="B18" t="str">
            <v xml:space="preserve">ESQUADRIAS, VIDROS E FORRO </v>
          </cell>
          <cell r="C18">
            <v>73034.63</v>
          </cell>
        </row>
        <row r="19">
          <cell r="B19" t="str">
            <v xml:space="preserve">PINTURAS DE PAREDES INTERNA E EXTERNA </v>
          </cell>
          <cell r="C19">
            <v>21836.35</v>
          </cell>
        </row>
        <row r="20">
          <cell r="B20" t="str">
            <v>ACESSIBILIDADE</v>
          </cell>
          <cell r="C20">
            <v>1229.73</v>
          </cell>
        </row>
        <row r="21">
          <cell r="B21" t="str">
            <v>DRENAGEM PLUVIAL-CALHAS, CAIXAS DE PASSAGEM,TUBULAÇÕES</v>
          </cell>
          <cell r="C21">
            <v>17721.97</v>
          </cell>
        </row>
        <row r="22">
          <cell r="B22" t="str">
            <v>INSTALAÇÕES ELÉTRICAS - PONTOS DE LUZ,TOMADAS E INTERRUPTORES</v>
          </cell>
          <cell r="C22">
            <v>17317.39</v>
          </cell>
        </row>
        <row r="23">
          <cell r="B23" t="str">
            <v>LIMPEZA E TRANSPORTE</v>
          </cell>
          <cell r="C23">
            <v>12171.03</v>
          </cell>
        </row>
        <row r="24">
          <cell r="B24" t="str">
            <v>SPDA - SISTEMA DE PROTEÇÃO CONTRA DESCARGAS ELÉTRICAS</v>
          </cell>
          <cell r="C24">
            <v>18039.009999999998</v>
          </cell>
        </row>
        <row r="25">
          <cell r="B25" t="str">
            <v>INSTALACOES ESPECIAIS - SISTEMA DE PROTEÇÃO CONTRA INCENDIO</v>
          </cell>
          <cell r="C25">
            <v>1254.3599999999999</v>
          </cell>
        </row>
        <row r="28">
          <cell r="C28">
            <v>505686.27</v>
          </cell>
        </row>
        <row r="35">
          <cell r="C35">
            <v>6796.18</v>
          </cell>
        </row>
        <row r="36">
          <cell r="B36" t="str">
            <v>ESCAVAÇÃO - FUNDAÇÃO - FORMAS - FERRAGENS E CONCRETAGEM</v>
          </cell>
          <cell r="C36">
            <v>98727.66</v>
          </cell>
        </row>
        <row r="37">
          <cell r="B37" t="str">
            <v>ALVENARIA E REVESTIMENTO - PAREDES E PISOS</v>
          </cell>
          <cell r="C37">
            <v>93801.26</v>
          </cell>
        </row>
        <row r="38">
          <cell r="B38" t="str">
            <v>ESTRUTURA - PILARES, VIGAS E LAJE- FORMAS, FERRAGENS E CONCRETAGEM</v>
          </cell>
          <cell r="C38">
            <v>96817.71</v>
          </cell>
        </row>
        <row r="39">
          <cell r="B39" t="str">
            <v>COBERTURA</v>
          </cell>
          <cell r="C39">
            <v>327162.34000000003</v>
          </cell>
        </row>
        <row r="40">
          <cell r="B40" t="str">
            <v>INSTALAÇÕES ELÉTRICAS</v>
          </cell>
          <cell r="C40">
            <v>42637.81</v>
          </cell>
        </row>
        <row r="41">
          <cell r="B41" t="str">
            <v>INSTALAÇÕES HIDROSSANITÁRIAS</v>
          </cell>
          <cell r="C41">
            <v>5727.61</v>
          </cell>
        </row>
        <row r="42">
          <cell r="B42" t="str">
            <v>PINTURA</v>
          </cell>
          <cell r="C42">
            <v>71896.7</v>
          </cell>
        </row>
        <row r="43">
          <cell r="B43" t="str">
            <v>SISTEMA DE PROTEÇÃO CONTRA DESCARGAS ATMOSFÉRICAS</v>
          </cell>
          <cell r="C43">
            <v>23860.95</v>
          </cell>
        </row>
        <row r="44">
          <cell r="B44" t="str">
            <v>INSTALACOES ESPECIAIS - SISTEMA DE PROTEÇÃO CONTRA INCENDIO</v>
          </cell>
          <cell r="C44">
            <v>2973.03</v>
          </cell>
        </row>
        <row r="45">
          <cell r="B45" t="str">
            <v>DIVERSOS - ACESSIBILIDADE, ALAMBRADO, EQPTOS. DA QUADRA E LIMPEZA</v>
          </cell>
          <cell r="C45">
            <v>79832.600000000006</v>
          </cell>
        </row>
        <row r="55">
          <cell r="B55" t="str">
            <v>Aripuanã (MT), 13 de julho de 2022.</v>
          </cell>
        </row>
      </sheetData>
      <sheetData sheetId="1">
        <row r="5">
          <cell r="C5" t="str">
            <v>CONSTRUÇÃO DE 04 (QUATRO) SALAS DE AULA COM ÁREA TOTAL DE 271,83 M² E  DA COBERTURA DA QUADRA COM ÁREA DE 706,32M² NA ESCOLA MUNICIPAL DEOCLIDES DE MACEDO, LOCALIZADA NA COMUNIDADE MILAGROSA, ZONA RURAL, MUNICIPIO DE ARIPUANÃ / MT.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8">
          <cell r="C8" t="str">
            <v>SINAPI MAIO 2022 DESONERADA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lanilha1"/>
    </sheetNames>
    <sheetDataSet>
      <sheetData sheetId="0">
        <row r="70">
          <cell r="H70">
            <v>16.225000000000001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SUMOS"/>
      <sheetName val="DEOSP"/>
      <sheetName val="DEOSP S (2)"/>
      <sheetName val="DEOSP S"/>
      <sheetName val="COMPOSIÇÃO UNITÁRIA"/>
      <sheetName val="PLANILHA"/>
      <sheetName val="CRONOGRAMA"/>
      <sheetName val="COMPOSIÇÃO DEOSP"/>
      <sheetName val="Composição Enc. sociais"/>
      <sheetName val="COTAÇÕES"/>
      <sheetName val="MEMÓRIA COTAÇÕES"/>
      <sheetName val="COMPOSIÇÃO LEIS"/>
      <sheetName val="MEMORIA DE ENCARGOS"/>
      <sheetName val="TabelasExames"/>
      <sheetName val="MEMORIA DE CÁLCULOS"/>
      <sheetName val="BDI (2)"/>
      <sheetName val="Plan1"/>
    </sheetNames>
    <sheetDataSet>
      <sheetData sheetId="0"/>
      <sheetData sheetId="1"/>
      <sheetData sheetId="2"/>
      <sheetData sheetId="3"/>
      <sheetData sheetId="4">
        <row r="5483">
          <cell r="F5483">
            <v>0</v>
          </cell>
        </row>
        <row r="5563">
          <cell r="F5563">
            <v>13.50221</v>
          </cell>
        </row>
        <row r="5858">
          <cell r="F5858">
            <v>115.2</v>
          </cell>
        </row>
        <row r="5940">
          <cell r="F5940">
            <v>0</v>
          </cell>
        </row>
        <row r="5983">
          <cell r="F5983">
            <v>0</v>
          </cell>
        </row>
        <row r="6028">
          <cell r="F6028">
            <v>0</v>
          </cell>
        </row>
        <row r="6070">
          <cell r="F6070">
            <v>87.261999999999986</v>
          </cell>
        </row>
        <row r="6112">
          <cell r="F6112">
            <v>746.86</v>
          </cell>
        </row>
        <row r="6156">
          <cell r="F6156" t="str">
            <v>SUB TOTAL (R$)</v>
          </cell>
        </row>
        <row r="6199">
          <cell r="F6199" t="str">
            <v>SUB TOTAL (R$)</v>
          </cell>
        </row>
        <row r="6286">
          <cell r="F6286" t="str">
            <v>SUB TOTAL (R$)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zoomScale="110" zoomScaleNormal="110" workbookViewId="0">
      <selection activeCell="B7" sqref="B7:C7"/>
    </sheetView>
  </sheetViews>
  <sheetFormatPr defaultRowHeight="15"/>
  <cols>
    <col min="1" max="1" width="11.28515625" style="8" customWidth="1"/>
    <col min="2" max="2" width="66" style="1" customWidth="1"/>
    <col min="3" max="3" width="22.28515625" style="1" customWidth="1"/>
    <col min="4" max="5" width="9.140625" style="1"/>
    <col min="6" max="6" width="19.85546875" style="1" customWidth="1"/>
    <col min="7" max="7" width="9.140625" style="1"/>
    <col min="8" max="8" width="20.42578125" style="1" customWidth="1"/>
    <col min="9" max="184" width="9.140625" style="1"/>
    <col min="185" max="185" width="12.85546875" style="1" customWidth="1"/>
    <col min="186" max="186" width="31.7109375" style="1" customWidth="1"/>
    <col min="187" max="187" width="37.140625" style="1" customWidth="1"/>
    <col min="188" max="16384" width="9.140625" style="1"/>
  </cols>
  <sheetData>
    <row r="1" spans="1:8" ht="15.75" customHeight="1">
      <c r="A1" s="1748"/>
      <c r="B1" s="1751" t="s">
        <v>0</v>
      </c>
      <c r="C1" s="1752"/>
    </row>
    <row r="2" spans="1:8" ht="13.5" customHeight="1">
      <c r="A2" s="1749"/>
      <c r="B2" s="1753" t="s">
        <v>1446</v>
      </c>
      <c r="C2" s="1754"/>
    </row>
    <row r="3" spans="1:8" ht="15.75" customHeight="1">
      <c r="A3" s="1750"/>
      <c r="B3" s="1755" t="s">
        <v>1</v>
      </c>
      <c r="C3" s="1756"/>
    </row>
    <row r="4" spans="1:8" ht="15" customHeight="1">
      <c r="A4" s="1757" t="s">
        <v>799</v>
      </c>
      <c r="B4" s="1758"/>
      <c r="C4" s="1759"/>
    </row>
    <row r="5" spans="1:8" ht="38.25" customHeight="1">
      <c r="A5" s="1507" t="s">
        <v>2</v>
      </c>
      <c r="B5" s="1762" t="str">
        <f>'Planilha com memória de custo'!C7</f>
        <v>CONSTRUÇÃO DE 04 (QUATRO) SALAS DE AULA COM ÁREA TOTAL DE 271,83 M² E DE 2 BANHEIROS COM ÁREA  TOTAL DE 101,30M², INSTALAÇAO DE UM PADRÃO E CONSTRUÇÃO DE  UMA PASSARELA   COM 53,94M2 DE ÁREA COBERTA DE  LIGAÇÃO DA ESCOLA  ATÉ A QUADRA  NA ESCOLA MUNICIPAL JARI NESTE MUNICIPIO.</v>
      </c>
      <c r="C5" s="1762"/>
    </row>
    <row r="6" spans="1:8" ht="24.75" customHeight="1">
      <c r="A6" s="1761" t="s">
        <v>1885</v>
      </c>
      <c r="B6" s="1761"/>
      <c r="C6" s="1761"/>
    </row>
    <row r="7" spans="1:8" ht="15.75" customHeight="1">
      <c r="A7" s="1508" t="s">
        <v>3</v>
      </c>
      <c r="B7" s="1760" t="str">
        <f>'Planilha com memória de custo'!$C$10</f>
        <v>ESCOLA MUNICIPAL JARI EDGAR ZAMBIASI</v>
      </c>
      <c r="C7" s="1760"/>
    </row>
    <row r="8" spans="1:8" ht="14.25" customHeight="1">
      <c r="A8" s="1509" t="s">
        <v>4</v>
      </c>
      <c r="B8" s="685" t="s">
        <v>1582</v>
      </c>
      <c r="C8" s="911" t="s">
        <v>247</v>
      </c>
    </row>
    <row r="9" spans="1:8" ht="3" customHeight="1">
      <c r="A9" s="911"/>
      <c r="B9" s="1735"/>
      <c r="C9" s="1736"/>
    </row>
    <row r="10" spans="1:8" ht="1.5" hidden="1" customHeight="1">
      <c r="A10" s="1735"/>
      <c r="B10" s="1736"/>
      <c r="C10" s="1489"/>
    </row>
    <row r="11" spans="1:8" ht="15.75" customHeight="1">
      <c r="A11" s="1567" t="s">
        <v>5</v>
      </c>
      <c r="B11" s="1644" t="s">
        <v>1581</v>
      </c>
      <c r="C11" s="1490" t="s">
        <v>768</v>
      </c>
      <c r="F11" s="50"/>
      <c r="G11" s="50"/>
      <c r="H11" s="647"/>
    </row>
    <row r="12" spans="1:8" s="10" customFormat="1" ht="15" customHeight="1">
      <c r="A12" s="1498">
        <v>1</v>
      </c>
      <c r="B12" s="1260" t="str">
        <f>'Planilha com memória de custo'!B20:C20</f>
        <v>SERVIÇOS PRELIMINARES</v>
      </c>
      <c r="C12" s="1720">
        <f>'Planilha com memória de custo'!J26</f>
        <v>26518.720000000001</v>
      </c>
      <c r="D12" s="646" t="s">
        <v>935</v>
      </c>
      <c r="F12" s="647">
        <f>[2]RESUMO!$C$12</f>
        <v>23602.07</v>
      </c>
      <c r="G12" s="648"/>
      <c r="H12" s="649"/>
    </row>
    <row r="13" spans="1:8" s="10" customFormat="1" ht="15" customHeight="1">
      <c r="A13" s="1498">
        <v>2</v>
      </c>
      <c r="B13" s="1260" t="str">
        <f>'Planilha com memória de custo'!B28:C28</f>
        <v>ADMINISTRAÇÃO E CONTROLE DA OBRA</v>
      </c>
      <c r="C13" s="1721">
        <f>'Planilha com memória de custo'!J32</f>
        <v>58008.9</v>
      </c>
      <c r="D13" s="646" t="s">
        <v>935</v>
      </c>
      <c r="F13" s="647">
        <f>[2]RESUMO!$C$13</f>
        <v>194451.96</v>
      </c>
      <c r="G13" s="648"/>
      <c r="H13" s="649"/>
    </row>
    <row r="14" spans="1:8" ht="27.75" customHeight="1">
      <c r="A14" s="1498">
        <v>3</v>
      </c>
      <c r="B14" s="1290" t="s">
        <v>1872</v>
      </c>
      <c r="C14" s="1721">
        <f>'Planilha com memória de custo'!J55</f>
        <v>45335.61</v>
      </c>
      <c r="D14" s="646"/>
      <c r="F14" s="647">
        <f>[2]RESUMO!$C$17</f>
        <v>347148.34</v>
      </c>
      <c r="G14" s="50"/>
      <c r="H14" s="652"/>
    </row>
    <row r="15" spans="1:8" ht="25.5" customHeight="1">
      <c r="A15" s="1498">
        <v>4</v>
      </c>
      <c r="B15" s="1290" t="s">
        <v>1583</v>
      </c>
      <c r="C15" s="1721">
        <f>'Planilha com memória de custo'!J69</f>
        <v>76443.37</v>
      </c>
      <c r="D15" s="646" t="s">
        <v>105</v>
      </c>
      <c r="F15" s="647">
        <f>[2]RESUMO!$C$23</f>
        <v>52370.49</v>
      </c>
      <c r="G15" s="50"/>
      <c r="H15" s="655"/>
    </row>
    <row r="16" spans="1:8" s="1190" customFormat="1" ht="15" customHeight="1">
      <c r="A16" s="1498">
        <v>5</v>
      </c>
      <c r="B16" s="1260" t="str">
        <f>'Planilha com memória de custo'!B71:F71</f>
        <v>COBERTURA - TELHAS, TESOURAS, TRAMAS E PINTURA</v>
      </c>
      <c r="C16" s="1721">
        <f>'Planilha com memória de custo'!J78</f>
        <v>76458.17</v>
      </c>
      <c r="D16" s="646"/>
      <c r="F16" s="647"/>
      <c r="G16" s="50"/>
      <c r="H16" s="655"/>
    </row>
    <row r="17" spans="1:9" s="1190" customFormat="1" ht="28.5" customHeight="1">
      <c r="A17" s="1498">
        <v>6</v>
      </c>
      <c r="B17" s="1260" t="str">
        <f>'Planilha com memória de custo'!B80:F80</f>
        <v>CONTRAPISO, PISOS E REVESTIMENTOS CERAMICOS DO PISO E DAS PAREDES</v>
      </c>
      <c r="C17" s="1721">
        <f>'Planilha com memória de custo'!J90</f>
        <v>79958.649999999994</v>
      </c>
      <c r="D17" s="646"/>
      <c r="F17" s="647"/>
      <c r="G17" s="50"/>
      <c r="H17" s="655"/>
    </row>
    <row r="18" spans="1:9" s="1190" customFormat="1" ht="15" customHeight="1">
      <c r="A18" s="1498">
        <v>7</v>
      </c>
      <c r="B18" s="1260" t="str">
        <f>'Planilha com memória de custo'!B92:F92</f>
        <v xml:space="preserve">ESQUADRIAS, VIDROS E FORRO </v>
      </c>
      <c r="C18" s="1721">
        <f>'Planilha com memória de custo'!J102</f>
        <v>68376.38</v>
      </c>
      <c r="D18" s="646"/>
      <c r="F18" s="647"/>
      <c r="G18" s="50"/>
      <c r="H18" s="655"/>
    </row>
    <row r="19" spans="1:9" s="1190" customFormat="1" ht="15" customHeight="1">
      <c r="A19" s="1498">
        <v>8</v>
      </c>
      <c r="B19" s="1260" t="str">
        <f>'Planilha com memória de custo'!B104:F104</f>
        <v xml:space="preserve">PINTURAS DE PAREDES INTERNA E EXTERNA </v>
      </c>
      <c r="C19" s="1721">
        <f>'Planilha com memória de custo'!J109</f>
        <v>22406.68</v>
      </c>
      <c r="D19" s="646"/>
      <c r="F19" s="647"/>
      <c r="G19" s="50"/>
      <c r="H19" s="655"/>
    </row>
    <row r="20" spans="1:9" s="1190" customFormat="1" ht="15" customHeight="1">
      <c r="A20" s="1498">
        <v>9</v>
      </c>
      <c r="B20" s="1260" t="str">
        <f>'Planilha com memória de custo'!B111:F111</f>
        <v>DRENAGEM PLUVIAL-CALHAS, CAIXAS DE PASSAGEM,TUBULAÇÕES</v>
      </c>
      <c r="C20" s="1721">
        <f>'Planilha com memória de custo'!J121</f>
        <v>22471.87</v>
      </c>
      <c r="D20" s="646"/>
      <c r="F20" s="647"/>
      <c r="G20" s="50"/>
      <c r="H20" s="655"/>
    </row>
    <row r="21" spans="1:9" s="1190" customFormat="1" ht="15" customHeight="1">
      <c r="A21" s="1498">
        <v>10</v>
      </c>
      <c r="B21" s="1260" t="str">
        <f>'Planilha com memória de custo'!B123:C123</f>
        <v xml:space="preserve">INSTALAÇÕES ELÉTRICAS </v>
      </c>
      <c r="C21" s="1721">
        <f>'Planilha com memória de custo'!J164</f>
        <v>41386.04</v>
      </c>
      <c r="D21" s="646"/>
      <c r="F21" s="647"/>
      <c r="G21" s="50"/>
      <c r="H21" s="655"/>
    </row>
    <row r="22" spans="1:9" s="1190" customFormat="1" ht="15" customHeight="1">
      <c r="A22" s="1498">
        <v>11</v>
      </c>
      <c r="B22" s="1260" t="str">
        <f>'Planilha com memória de custo'!B166:F166</f>
        <v>LIMPEZA</v>
      </c>
      <c r="C22" s="1721">
        <f>'Planilha com memória de custo'!J171</f>
        <v>750.13</v>
      </c>
      <c r="D22" s="646"/>
      <c r="F22" s="647"/>
      <c r="G22" s="50"/>
      <c r="H22" s="655"/>
    </row>
    <row r="23" spans="1:9" s="1190" customFormat="1" ht="15" customHeight="1">
      <c r="A23" s="1498">
        <v>12</v>
      </c>
      <c r="B23" s="1260" t="str">
        <f>'Planilha com memória de custo'!B174:F174</f>
        <v>EXTINTORES E PLACAS DE SINALIZAÇÃO</v>
      </c>
      <c r="C23" s="1721">
        <f>'Planilha com memória de custo'!J183</f>
        <v>861.3</v>
      </c>
      <c r="D23" s="646"/>
      <c r="F23" s="647"/>
      <c r="G23" s="50"/>
      <c r="H23" s="655"/>
    </row>
    <row r="24" spans="1:9" ht="5.25" customHeight="1">
      <c r="A24" s="1355"/>
      <c r="B24" s="694"/>
      <c r="C24" s="1561"/>
      <c r="F24" s="649"/>
      <c r="G24" s="50"/>
      <c r="H24" s="649"/>
    </row>
    <row r="25" spans="1:9" s="487" customFormat="1" ht="3.75" customHeight="1">
      <c r="A25" s="1491"/>
      <c r="B25" s="693"/>
      <c r="C25" s="1562"/>
      <c r="F25" s="656"/>
      <c r="G25" s="50"/>
      <c r="H25" s="657"/>
      <c r="I25" s="504"/>
    </row>
    <row r="26" spans="1:9" s="487" customFormat="1" ht="16.5" customHeight="1">
      <c r="A26" s="1737" t="s">
        <v>1587</v>
      </c>
      <c r="B26" s="1738"/>
      <c r="C26" s="1563">
        <f>SUM(C12:C23)</f>
        <v>518975.82</v>
      </c>
      <c r="F26" s="658">
        <f>SUM(F12:F25)</f>
        <v>617572.86</v>
      </c>
      <c r="G26" s="50"/>
      <c r="H26" s="657"/>
      <c r="I26" s="504">
        <f>SUM(I14:I25)</f>
        <v>0</v>
      </c>
    </row>
    <row r="27" spans="1:9" s="487" customFormat="1" ht="1.5" customHeight="1">
      <c r="A27" s="1493"/>
      <c r="B27" s="896"/>
      <c r="C27" s="1494"/>
      <c r="F27" s="659"/>
      <c r="G27" s="50"/>
      <c r="H27" s="50"/>
      <c r="I27" s="51"/>
    </row>
    <row r="28" spans="1:9" s="487" customFormat="1" ht="7.5" customHeight="1">
      <c r="A28" s="1495"/>
      <c r="B28" s="506"/>
      <c r="C28" s="1496"/>
      <c r="F28" s="656"/>
      <c r="G28" s="50"/>
      <c r="H28" s="50"/>
      <c r="I28" s="51"/>
    </row>
    <row r="29" spans="1:9" s="875" customFormat="1" ht="2.25" customHeight="1">
      <c r="A29" s="1493"/>
      <c r="B29" s="896"/>
      <c r="C29" s="1497"/>
      <c r="F29" s="507"/>
      <c r="I29" s="51"/>
    </row>
    <row r="30" spans="1:9" s="875" customFormat="1" ht="14.25" customHeight="1">
      <c r="A30" s="1722" t="s">
        <v>1397</v>
      </c>
      <c r="B30" s="1722" t="s">
        <v>1860</v>
      </c>
      <c r="C30" s="1640" t="s">
        <v>768</v>
      </c>
      <c r="F30" s="507"/>
      <c r="I30" s="51">
        <f>1575488.32-1524551.61</f>
        <v>50936.71</v>
      </c>
    </row>
    <row r="31" spans="1:9" s="10" customFormat="1" ht="28.5" customHeight="1">
      <c r="A31" s="1498">
        <v>1</v>
      </c>
      <c r="B31" s="1724" t="s">
        <v>1614</v>
      </c>
      <c r="C31" s="1564">
        <f>'Planilha com memória de custo'!J224</f>
        <v>24534.080000000002</v>
      </c>
      <c r="D31" s="646" t="s">
        <v>105</v>
      </c>
      <c r="F31" s="647"/>
      <c r="G31" s="648"/>
      <c r="H31" s="649"/>
    </row>
    <row r="32" spans="1:9" s="10" customFormat="1" ht="29.25" customHeight="1">
      <c r="A32" s="1488">
        <v>2</v>
      </c>
      <c r="B32" s="1725" t="s">
        <v>1615</v>
      </c>
      <c r="C32" s="1565">
        <f>'Planilha com memória de custo'!J239</f>
        <v>37968.639999999999</v>
      </c>
      <c r="D32" s="646"/>
      <c r="F32" s="649"/>
      <c r="G32" s="648"/>
      <c r="H32" s="649"/>
    </row>
    <row r="33" spans="1:9" s="10" customFormat="1" ht="15" customHeight="1">
      <c r="A33" s="1498">
        <v>3</v>
      </c>
      <c r="B33" s="893" t="s">
        <v>1066</v>
      </c>
      <c r="C33" s="1565">
        <f>'Planilha com memória de custo'!J248</f>
        <v>24406.94</v>
      </c>
      <c r="D33" s="646"/>
      <c r="F33" s="649"/>
      <c r="G33" s="648"/>
      <c r="H33" s="650"/>
    </row>
    <row r="34" spans="1:9" s="10" customFormat="1" ht="15" customHeight="1">
      <c r="A34" s="1498">
        <v>4</v>
      </c>
      <c r="B34" s="505" t="s">
        <v>817</v>
      </c>
      <c r="C34" s="1565">
        <f>'Planilha com memória de custo'!J261</f>
        <v>34245.629999999997</v>
      </c>
      <c r="D34" s="646" t="s">
        <v>105</v>
      </c>
      <c r="F34" s="649"/>
      <c r="G34" s="648"/>
      <c r="H34" s="650"/>
    </row>
    <row r="35" spans="1:9" s="723" customFormat="1" ht="15" customHeight="1">
      <c r="A35" s="1498">
        <v>5</v>
      </c>
      <c r="B35" s="505" t="s">
        <v>443</v>
      </c>
      <c r="C35" s="1565">
        <f>'Planilha com memória de custo'!J276</f>
        <v>30923.65</v>
      </c>
      <c r="D35" s="646" t="s">
        <v>105</v>
      </c>
      <c r="F35" s="650"/>
      <c r="G35" s="50"/>
      <c r="H35" s="651"/>
    </row>
    <row r="36" spans="1:9" s="723" customFormat="1" ht="15" customHeight="1">
      <c r="A36" s="1498">
        <v>6</v>
      </c>
      <c r="B36" s="888" t="s">
        <v>1625</v>
      </c>
      <c r="C36" s="1565">
        <f>'Planilha com memória de custo'!J295</f>
        <v>16619.14</v>
      </c>
      <c r="D36" s="646" t="s">
        <v>105</v>
      </c>
      <c r="F36" s="651"/>
      <c r="G36" s="50"/>
      <c r="H36" s="652"/>
    </row>
    <row r="37" spans="1:9" s="885" customFormat="1" ht="15" customHeight="1">
      <c r="A37" s="1498">
        <v>7</v>
      </c>
      <c r="B37" s="888" t="s">
        <v>1537</v>
      </c>
      <c r="C37" s="1565">
        <f>'Planilha com memória de custo'!J313</f>
        <v>27970.41</v>
      </c>
      <c r="D37" s="678" t="s">
        <v>105</v>
      </c>
      <c r="E37" s="886"/>
      <c r="F37" s="679"/>
      <c r="G37" s="50"/>
      <c r="H37" s="653"/>
    </row>
    <row r="38" spans="1:9" s="723" customFormat="1" ht="15" customHeight="1">
      <c r="A38" s="1498">
        <v>8</v>
      </c>
      <c r="B38" s="505" t="s">
        <v>1540</v>
      </c>
      <c r="C38" s="1565">
        <f>'Planilha com memória de custo'!J337</f>
        <v>24344.63</v>
      </c>
      <c r="D38" s="646" t="s">
        <v>105</v>
      </c>
      <c r="F38" s="654"/>
      <c r="G38" s="50"/>
      <c r="H38" s="655"/>
    </row>
    <row r="39" spans="1:9" s="723" customFormat="1" ht="15" customHeight="1">
      <c r="A39" s="1498">
        <v>9</v>
      </c>
      <c r="B39" s="505" t="s">
        <v>168</v>
      </c>
      <c r="C39" s="1565">
        <f>'Planilha com memória de custo'!J367</f>
        <v>7829.51</v>
      </c>
      <c r="D39" s="891" t="s">
        <v>105</v>
      </c>
      <c r="F39" s="655"/>
      <c r="G39" s="50"/>
      <c r="H39" s="649"/>
    </row>
    <row r="40" spans="1:9" s="1300" customFormat="1" ht="15" customHeight="1">
      <c r="A40" s="1498">
        <v>10</v>
      </c>
      <c r="B40" s="505" t="s">
        <v>553</v>
      </c>
      <c r="C40" s="1565">
        <f>'Planilha com memória de custo'!J373</f>
        <v>3245.37</v>
      </c>
      <c r="D40" s="891"/>
      <c r="F40" s="655"/>
      <c r="G40" s="50"/>
      <c r="H40" s="649"/>
    </row>
    <row r="41" spans="1:9" s="882" customFormat="1" ht="16.5" customHeight="1">
      <c r="A41" s="1488">
        <v>11</v>
      </c>
      <c r="B41" s="677" t="s">
        <v>714</v>
      </c>
      <c r="C41" s="1565">
        <f>'Planilha com memória de custo'!J381</f>
        <v>310.85000000000002</v>
      </c>
      <c r="D41" s="890"/>
      <c r="E41" s="883"/>
      <c r="F41" s="679"/>
      <c r="G41" s="50"/>
      <c r="H41" s="653"/>
    </row>
    <row r="42" spans="1:9" s="723" customFormat="1" ht="3.75" customHeight="1">
      <c r="A42" s="1355"/>
      <c r="B42" s="694"/>
      <c r="C42" s="1499"/>
      <c r="F42" s="649"/>
      <c r="G42" s="50"/>
      <c r="H42" s="649"/>
    </row>
    <row r="43" spans="1:9" s="723" customFormat="1" ht="4.5" customHeight="1">
      <c r="A43" s="1491"/>
      <c r="B43" s="693"/>
      <c r="C43" s="1492"/>
      <c r="F43" s="656"/>
      <c r="G43" s="50"/>
      <c r="H43" s="657"/>
      <c r="I43" s="504"/>
    </row>
    <row r="44" spans="1:9" s="723" customFormat="1" ht="16.5" customHeight="1">
      <c r="A44" s="1744" t="s">
        <v>1861</v>
      </c>
      <c r="B44" s="1745"/>
      <c r="C44" s="1641">
        <f>SUM(C31:C43)</f>
        <v>232398.85</v>
      </c>
      <c r="F44" s="658"/>
      <c r="G44" s="50"/>
      <c r="H44" s="657"/>
      <c r="I44" s="504">
        <f>SUM(I33:I43)</f>
        <v>0</v>
      </c>
    </row>
    <row r="45" spans="1:9" s="1373" customFormat="1" ht="2.25" customHeight="1">
      <c r="A45" s="1493"/>
      <c r="B45" s="896"/>
      <c r="C45" s="1497"/>
      <c r="F45" s="507"/>
      <c r="I45" s="51"/>
    </row>
    <row r="46" spans="1:9" s="1351" customFormat="1" ht="3" customHeight="1">
      <c r="A46" s="1495"/>
      <c r="B46" s="506"/>
      <c r="C46" s="1496"/>
      <c r="F46" s="656"/>
      <c r="G46" s="50"/>
      <c r="H46" s="50"/>
      <c r="I46" s="51"/>
    </row>
    <row r="47" spans="1:9" s="1351" customFormat="1" ht="2.25" customHeight="1">
      <c r="A47" s="1493"/>
      <c r="B47" s="896"/>
      <c r="C47" s="1497"/>
      <c r="F47" s="507"/>
      <c r="I47" s="51"/>
    </row>
    <row r="48" spans="1:9" s="1351" customFormat="1" ht="27.75" customHeight="1">
      <c r="A48" s="1726" t="s">
        <v>5</v>
      </c>
      <c r="B48" s="1727" t="s">
        <v>1856</v>
      </c>
      <c r="C48" s="1728" t="s">
        <v>768</v>
      </c>
      <c r="F48" s="507"/>
      <c r="I48" s="51"/>
    </row>
    <row r="49" spans="1:9" s="10" customFormat="1" ht="14.25" customHeight="1">
      <c r="A49" s="1488">
        <v>1</v>
      </c>
      <c r="B49" s="677" t="s">
        <v>1870</v>
      </c>
      <c r="C49" s="1564">
        <f>'Planilha com memória de custo'!J414</f>
        <v>46066.37</v>
      </c>
      <c r="D49" s="646"/>
      <c r="F49" s="647"/>
      <c r="G49" s="648"/>
      <c r="H49" s="649"/>
    </row>
    <row r="50" spans="1:9" s="1351" customFormat="1" ht="4.5" customHeight="1">
      <c r="A50" s="1491"/>
      <c r="B50" s="693"/>
      <c r="C50" s="1492"/>
      <c r="F50" s="656"/>
      <c r="G50" s="50"/>
      <c r="H50" s="657"/>
      <c r="I50" s="504"/>
    </row>
    <row r="51" spans="1:9" s="1351" customFormat="1" ht="21.75" customHeight="1">
      <c r="A51" s="1746" t="s">
        <v>1886</v>
      </c>
      <c r="B51" s="1747"/>
      <c r="C51" s="1641">
        <f>SUM(C49:C50)</f>
        <v>46066.37</v>
      </c>
      <c r="F51" s="658"/>
      <c r="G51" s="50"/>
      <c r="H51" s="657"/>
      <c r="I51" s="504">
        <f>SUM(I50:I50)</f>
        <v>0</v>
      </c>
    </row>
    <row r="52" spans="1:9" s="1351" customFormat="1" ht="5.25" customHeight="1">
      <c r="A52" s="1493"/>
      <c r="B52" s="896"/>
      <c r="C52" s="1494"/>
      <c r="F52" s="659"/>
      <c r="G52" s="50"/>
      <c r="H52" s="50"/>
      <c r="I52" s="51"/>
    </row>
    <row r="53" spans="1:9" s="1351" customFormat="1" ht="3.75" customHeight="1">
      <c r="A53" s="1495"/>
      <c r="B53" s="506"/>
      <c r="C53" s="1496"/>
      <c r="F53" s="656"/>
      <c r="G53" s="50"/>
      <c r="H53" s="50"/>
      <c r="I53" s="51"/>
    </row>
    <row r="54" spans="1:9" s="1351" customFormat="1" ht="2.25" customHeight="1">
      <c r="A54" s="1493"/>
      <c r="B54" s="896"/>
      <c r="C54" s="1497"/>
      <c r="F54" s="507"/>
      <c r="I54" s="51"/>
    </row>
    <row r="55" spans="1:9" s="1351" customFormat="1" ht="28.5" customHeight="1">
      <c r="A55" s="1566" t="s">
        <v>5</v>
      </c>
      <c r="B55" s="1729" t="s">
        <v>1857</v>
      </c>
      <c r="C55" s="1640" t="s">
        <v>768</v>
      </c>
      <c r="F55" s="507"/>
      <c r="I55" s="51"/>
    </row>
    <row r="56" spans="1:9" s="10" customFormat="1" ht="23.25" customHeight="1">
      <c r="A56" s="1488">
        <v>1</v>
      </c>
      <c r="B56" s="1379" t="s">
        <v>1858</v>
      </c>
      <c r="C56" s="1564">
        <f>'Planilha com memória de custo'!J446</f>
        <v>13588.57</v>
      </c>
      <c r="D56" s="646"/>
      <c r="F56" s="647"/>
      <c r="G56" s="648"/>
      <c r="H56" s="649"/>
    </row>
    <row r="57" spans="1:9" s="10" customFormat="1" ht="14.25" customHeight="1">
      <c r="A57" s="1488">
        <v>2</v>
      </c>
      <c r="B57" s="1379" t="s">
        <v>1066</v>
      </c>
      <c r="C57" s="1564">
        <f>'Planilha com memória de custo'!J455</f>
        <v>14553.33</v>
      </c>
      <c r="D57" s="646"/>
      <c r="F57" s="647"/>
      <c r="G57" s="648"/>
      <c r="H57" s="649"/>
    </row>
    <row r="58" spans="1:9" s="10" customFormat="1" ht="14.25" customHeight="1">
      <c r="A58" s="1488">
        <v>3</v>
      </c>
      <c r="B58" s="1379" t="s">
        <v>1859</v>
      </c>
      <c r="C58" s="1564">
        <f>'Planilha com memória de custo'!J462</f>
        <v>4108.91</v>
      </c>
      <c r="D58" s="646"/>
      <c r="F58" s="647"/>
      <c r="G58" s="648"/>
      <c r="H58" s="649"/>
    </row>
    <row r="59" spans="1:9" s="10" customFormat="1" ht="14.25" customHeight="1">
      <c r="A59" s="1488">
        <v>4</v>
      </c>
      <c r="B59" s="1379" t="s">
        <v>1844</v>
      </c>
      <c r="C59" s="1564">
        <f>'Planilha com memória de custo'!J468</f>
        <v>945.52</v>
      </c>
      <c r="D59" s="646"/>
      <c r="F59" s="647"/>
      <c r="G59" s="648"/>
      <c r="H59" s="649"/>
    </row>
    <row r="60" spans="1:9" s="1351" customFormat="1" ht="6.75" customHeight="1">
      <c r="A60" s="1355"/>
      <c r="B60" s="694"/>
      <c r="C60" s="1499"/>
      <c r="F60" s="649"/>
      <c r="G60" s="50"/>
      <c r="H60" s="649"/>
    </row>
    <row r="61" spans="1:9" s="1351" customFormat="1" ht="4.5" customHeight="1">
      <c r="A61" s="1491"/>
      <c r="B61" s="693"/>
      <c r="C61" s="1492"/>
      <c r="F61" s="656"/>
      <c r="G61" s="50"/>
      <c r="H61" s="657"/>
      <c r="I61" s="504"/>
    </row>
    <row r="62" spans="1:9" s="1351" customFormat="1" ht="16.5" customHeight="1">
      <c r="A62" s="1744" t="s">
        <v>1863</v>
      </c>
      <c r="B62" s="1745"/>
      <c r="C62" s="1641">
        <f>SUM(C56:C61)</f>
        <v>33196.33</v>
      </c>
      <c r="F62" s="658"/>
      <c r="G62" s="50"/>
      <c r="H62" s="657"/>
      <c r="I62" s="504">
        <f>SUM(I60:I61)</f>
        <v>0</v>
      </c>
    </row>
    <row r="63" spans="1:9" s="1351" customFormat="1" ht="5.25" customHeight="1">
      <c r="A63" s="1493"/>
      <c r="B63" s="896"/>
      <c r="C63" s="1494"/>
      <c r="F63" s="659"/>
      <c r="G63" s="50"/>
      <c r="H63" s="50"/>
      <c r="I63" s="51"/>
    </row>
    <row r="64" spans="1:9" s="1351" customFormat="1" ht="5.25" customHeight="1">
      <c r="A64" s="1500"/>
      <c r="B64" s="508"/>
      <c r="C64" s="1501"/>
      <c r="I64" s="51"/>
    </row>
    <row r="65" spans="1:9" s="10" customFormat="1" ht="2.25" customHeight="1">
      <c r="A65" s="1502"/>
      <c r="B65" s="509"/>
      <c r="C65" s="1503"/>
      <c r="I65" s="510"/>
    </row>
    <row r="66" spans="1:9" s="10" customFormat="1" ht="18" customHeight="1">
      <c r="A66" s="1739" t="s">
        <v>1801</v>
      </c>
      <c r="B66" s="1740"/>
      <c r="C66" s="1642">
        <f>C26+C44+C51+C62</f>
        <v>830637.37</v>
      </c>
      <c r="I66" s="510"/>
    </row>
    <row r="67" spans="1:9" s="10" customFormat="1" ht="5.25" customHeight="1">
      <c r="A67" s="1741"/>
      <c r="B67" s="1742"/>
      <c r="C67" s="1743"/>
      <c r="I67" s="510"/>
    </row>
    <row r="68" spans="1:9" s="10" customFormat="1" ht="7.5" customHeight="1">
      <c r="A68" s="1732"/>
      <c r="B68" s="1733"/>
      <c r="C68" s="1734"/>
      <c r="I68" s="510"/>
    </row>
    <row r="69" spans="1:9" s="487" customFormat="1" ht="4.5" customHeight="1">
      <c r="A69" s="1180"/>
      <c r="B69" s="1730" t="s">
        <v>1887</v>
      </c>
      <c r="C69" s="1504"/>
      <c r="I69" s="51"/>
    </row>
    <row r="70" spans="1:9" s="487" customFormat="1" ht="20.25" customHeight="1">
      <c r="A70" s="1182"/>
      <c r="B70" s="1731"/>
      <c r="C70" s="1505"/>
      <c r="F70" s="51">
        <f>C66/12</f>
        <v>69219.78</v>
      </c>
      <c r="I70" s="51"/>
    </row>
    <row r="71" spans="1:9" s="906" customFormat="1" ht="45" customHeight="1">
      <c r="A71" s="1506"/>
      <c r="B71" s="1718" t="s">
        <v>1888</v>
      </c>
      <c r="C71" s="1643"/>
      <c r="F71" s="51">
        <f>C26+C44+C51</f>
        <v>797441.04</v>
      </c>
      <c r="I71" s="51"/>
    </row>
  </sheetData>
  <mergeCells count="18">
    <mergeCell ref="A1:A3"/>
    <mergeCell ref="B1:C1"/>
    <mergeCell ref="B2:C2"/>
    <mergeCell ref="B3:C3"/>
    <mergeCell ref="B9:C9"/>
    <mergeCell ref="A4:C4"/>
    <mergeCell ref="B7:C7"/>
    <mergeCell ref="A6:C6"/>
    <mergeCell ref="B5:C5"/>
    <mergeCell ref="B69:B70"/>
    <mergeCell ref="A68:C68"/>
    <mergeCell ref="A10:B10"/>
    <mergeCell ref="A26:B26"/>
    <mergeCell ref="A66:B66"/>
    <mergeCell ref="A67:C67"/>
    <mergeCell ref="A44:B44"/>
    <mergeCell ref="A51:B51"/>
    <mergeCell ref="A62:B62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93"/>
  <sheetViews>
    <sheetView zoomScale="94" zoomScaleNormal="94" workbookViewId="0">
      <selection activeCell="C11" sqref="C11:G11"/>
    </sheetView>
  </sheetViews>
  <sheetFormatPr defaultRowHeight="15.75"/>
  <cols>
    <col min="1" max="1" width="6.5703125" style="994" customWidth="1"/>
    <col min="2" max="2" width="9.42578125" style="1017" customWidth="1"/>
    <col min="3" max="3" width="41.85546875" style="1018" customWidth="1"/>
    <col min="4" max="4" width="5.28515625" style="1019" customWidth="1"/>
    <col min="5" max="5" width="35.140625" style="1017" customWidth="1"/>
    <col min="6" max="6" width="30.140625" style="1019" customWidth="1"/>
    <col min="7" max="7" width="11.140625" style="1019" customWidth="1"/>
    <col min="8" max="8" width="14.5703125" style="1020" customWidth="1"/>
    <col min="9" max="9" width="12.85546875" style="1021" customWidth="1"/>
    <col min="10" max="10" width="18.28515625" style="1020" customWidth="1"/>
    <col min="11" max="11" width="11.140625" style="470" customWidth="1"/>
    <col min="12" max="12" width="43.42578125" style="470" customWidth="1"/>
    <col min="13" max="20" width="9.140625" style="470"/>
    <col min="21" max="16384" width="9.140625" style="150"/>
  </cols>
  <sheetData>
    <row r="1" spans="1:20" ht="19.5" customHeight="1">
      <c r="A1" s="1843"/>
      <c r="B1" s="1844"/>
      <c r="C1" s="1849" t="s">
        <v>0</v>
      </c>
      <c r="D1" s="1849"/>
      <c r="E1" s="1849"/>
      <c r="F1" s="1849"/>
      <c r="G1" s="1849"/>
      <c r="H1" s="1849"/>
      <c r="I1" s="1849"/>
      <c r="J1" s="1850"/>
      <c r="K1" s="150"/>
      <c r="L1" s="150"/>
      <c r="M1" s="150"/>
      <c r="N1" s="150"/>
      <c r="O1" s="150"/>
      <c r="P1" s="150"/>
      <c r="Q1" s="150"/>
      <c r="R1" s="150"/>
      <c r="S1" s="150"/>
      <c r="T1" s="150"/>
    </row>
    <row r="2" spans="1:20" ht="21" customHeight="1">
      <c r="A2" s="1845"/>
      <c r="B2" s="1846"/>
      <c r="C2" s="1851" t="s">
        <v>1446</v>
      </c>
      <c r="D2" s="1851"/>
      <c r="E2" s="1851"/>
      <c r="F2" s="1851"/>
      <c r="G2" s="1851"/>
      <c r="H2" s="1851"/>
      <c r="I2" s="1851"/>
      <c r="J2" s="1852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0" ht="21">
      <c r="A3" s="1847"/>
      <c r="B3" s="1848"/>
      <c r="C3" s="1853" t="s">
        <v>1</v>
      </c>
      <c r="D3" s="1853"/>
      <c r="E3" s="1853"/>
      <c r="F3" s="1853"/>
      <c r="G3" s="1853"/>
      <c r="H3" s="1853"/>
      <c r="I3" s="1853"/>
      <c r="J3" s="1854"/>
      <c r="K3" s="150"/>
      <c r="L3" s="150"/>
      <c r="M3" s="150"/>
      <c r="N3" s="150"/>
      <c r="O3" s="150"/>
      <c r="P3" s="150"/>
      <c r="Q3" s="150"/>
      <c r="R3" s="150"/>
      <c r="S3" s="150"/>
      <c r="T3" s="150"/>
    </row>
    <row r="4" spans="1:20" s="1295" customFormat="1" ht="3.75" customHeight="1">
      <c r="A4" s="1803"/>
      <c r="B4" s="1804"/>
      <c r="C4" s="1804"/>
      <c r="D4" s="1804"/>
      <c r="E4" s="1804"/>
      <c r="F4" s="1804"/>
      <c r="G4" s="1804"/>
      <c r="H4" s="1804"/>
      <c r="I4" s="1804"/>
      <c r="J4" s="1805"/>
    </row>
    <row r="5" spans="1:20" ht="22.5" customHeight="1">
      <c r="A5" s="1855" t="s">
        <v>215</v>
      </c>
      <c r="B5" s="1856"/>
      <c r="C5" s="1856"/>
      <c r="D5" s="1856"/>
      <c r="E5" s="1856"/>
      <c r="F5" s="1856"/>
      <c r="G5" s="1856"/>
      <c r="H5" s="1856"/>
      <c r="I5" s="1856"/>
      <c r="J5" s="1857"/>
      <c r="K5" s="150"/>
      <c r="L5" s="150"/>
      <c r="M5" s="150"/>
      <c r="N5" s="150"/>
      <c r="O5" s="150"/>
      <c r="P5" s="150"/>
      <c r="Q5" s="150"/>
      <c r="R5" s="150"/>
      <c r="S5" s="150"/>
      <c r="T5" s="150"/>
    </row>
    <row r="6" spans="1:20" s="1295" customFormat="1" ht="3.75" customHeight="1">
      <c r="A6" s="1803"/>
      <c r="B6" s="1804"/>
      <c r="C6" s="1804"/>
      <c r="D6" s="1804"/>
      <c r="E6" s="1804"/>
      <c r="F6" s="1804"/>
      <c r="G6" s="1804"/>
      <c r="H6" s="1804"/>
      <c r="I6" s="1804"/>
      <c r="J6" s="1805"/>
    </row>
    <row r="7" spans="1:20" ht="27" customHeight="1">
      <c r="A7" s="1792" t="s">
        <v>2</v>
      </c>
      <c r="B7" s="1794"/>
      <c r="C7" s="1858" t="s">
        <v>1897</v>
      </c>
      <c r="D7" s="1859"/>
      <c r="E7" s="1859"/>
      <c r="F7" s="1859"/>
      <c r="G7" s="1859"/>
      <c r="H7" s="1859"/>
      <c r="I7" s="1859"/>
      <c r="J7" s="1860"/>
      <c r="K7" s="150"/>
      <c r="L7" s="150"/>
      <c r="M7" s="150"/>
      <c r="N7" s="150"/>
      <c r="O7" s="150"/>
      <c r="P7" s="150"/>
      <c r="Q7" s="150"/>
      <c r="R7" s="150"/>
      <c r="S7" s="150"/>
      <c r="T7" s="150"/>
    </row>
    <row r="8" spans="1:20" s="1295" customFormat="1" ht="3.75" customHeight="1">
      <c r="A8" s="1803"/>
      <c r="B8" s="1804"/>
      <c r="C8" s="1804"/>
      <c r="D8" s="1804"/>
      <c r="E8" s="1804"/>
      <c r="F8" s="1804"/>
      <c r="G8" s="1804"/>
      <c r="H8" s="1804"/>
      <c r="I8" s="1804"/>
      <c r="J8" s="1805"/>
    </row>
    <row r="9" spans="1:20" ht="18" customHeight="1">
      <c r="A9" s="1866" t="s">
        <v>798</v>
      </c>
      <c r="B9" s="1867"/>
      <c r="C9" s="1867"/>
      <c r="D9" s="1867"/>
      <c r="E9" s="1867"/>
      <c r="F9" s="1867"/>
      <c r="G9" s="1867"/>
      <c r="H9" s="1867"/>
      <c r="I9" s="1867"/>
      <c r="J9" s="1868"/>
      <c r="K9" s="150"/>
      <c r="L9" s="150"/>
      <c r="M9" s="150"/>
      <c r="N9" s="150"/>
      <c r="O9" s="150"/>
      <c r="P9" s="150"/>
      <c r="Q9" s="150"/>
      <c r="R9" s="150"/>
      <c r="S9" s="150"/>
      <c r="T9" s="150"/>
    </row>
    <row r="10" spans="1:20" ht="17.25" customHeight="1">
      <c r="A10" s="1869" t="s">
        <v>3</v>
      </c>
      <c r="B10" s="1870"/>
      <c r="C10" s="1871" t="s">
        <v>1608</v>
      </c>
      <c r="D10" s="1872"/>
      <c r="E10" s="1872"/>
      <c r="F10" s="1872"/>
      <c r="G10" s="1872"/>
      <c r="H10" s="1872"/>
      <c r="I10" s="1872"/>
      <c r="J10" s="1873"/>
      <c r="K10" s="150"/>
      <c r="L10" s="150"/>
      <c r="M10" s="150"/>
      <c r="N10" s="150"/>
      <c r="O10" s="150"/>
      <c r="P10" s="150"/>
      <c r="Q10" s="150"/>
      <c r="R10" s="150"/>
      <c r="S10" s="150"/>
      <c r="T10" s="150"/>
    </row>
    <row r="11" spans="1:20" ht="15" customHeight="1">
      <c r="A11" s="1869" t="s">
        <v>4</v>
      </c>
      <c r="B11" s="1870"/>
      <c r="C11" s="1874" t="s">
        <v>1582</v>
      </c>
      <c r="D11" s="1875"/>
      <c r="E11" s="1875"/>
      <c r="F11" s="1875"/>
      <c r="G11" s="1876"/>
      <c r="H11" s="1471" t="s">
        <v>1468</v>
      </c>
      <c r="I11" s="1472">
        <f>BDI!E50/100</f>
        <v>0.28239999999999998</v>
      </c>
      <c r="J11" s="1473"/>
      <c r="K11" s="150"/>
      <c r="L11" s="150"/>
      <c r="M11" s="150"/>
      <c r="N11" s="150"/>
      <c r="O11" s="150"/>
      <c r="P11" s="150"/>
      <c r="Q11" s="150"/>
      <c r="R11" s="150"/>
      <c r="S11" s="150"/>
      <c r="T11" s="150"/>
    </row>
    <row r="12" spans="1:20" s="1351" customFormat="1" ht="5.25" customHeight="1">
      <c r="A12" s="1393"/>
      <c r="B12" s="933"/>
      <c r="C12" s="933"/>
      <c r="D12" s="933"/>
      <c r="E12" s="934"/>
      <c r="F12" s="934"/>
      <c r="G12" s="933"/>
      <c r="H12" s="935"/>
      <c r="I12" s="936"/>
      <c r="J12" s="1394"/>
    </row>
    <row r="13" spans="1:20" s="268" customFormat="1" ht="6.75" customHeight="1">
      <c r="A13" s="1343"/>
      <c r="B13" s="1291"/>
      <c r="C13" s="937"/>
      <c r="D13" s="938"/>
      <c r="E13" s="939"/>
      <c r="F13" s="939"/>
      <c r="G13" s="939"/>
      <c r="H13" s="940"/>
      <c r="I13" s="941"/>
      <c r="J13" s="1344"/>
      <c r="K13" s="469"/>
      <c r="L13" s="469"/>
      <c r="M13" s="469"/>
      <c r="N13" s="469"/>
      <c r="O13" s="469"/>
      <c r="P13" s="469"/>
      <c r="Q13" s="469"/>
      <c r="R13" s="469"/>
      <c r="S13" s="469"/>
      <c r="T13" s="469"/>
    </row>
    <row r="14" spans="1:20" s="268" customFormat="1" ht="21.75" customHeight="1">
      <c r="A14" s="1827" t="s">
        <v>1572</v>
      </c>
      <c r="B14" s="1828"/>
      <c r="C14" s="1828"/>
      <c r="D14" s="1828"/>
      <c r="E14" s="1828"/>
      <c r="F14" s="1828"/>
      <c r="G14" s="1828"/>
      <c r="H14" s="1828"/>
      <c r="I14" s="1828"/>
      <c r="J14" s="1829"/>
      <c r="K14" s="469"/>
      <c r="L14" s="469"/>
      <c r="M14" s="469"/>
      <c r="N14" s="469"/>
      <c r="O14" s="469"/>
      <c r="P14" s="469"/>
      <c r="Q14" s="469"/>
      <c r="R14" s="469"/>
      <c r="S14" s="469"/>
      <c r="T14" s="469"/>
    </row>
    <row r="15" spans="1:20" s="268" customFormat="1" ht="6.75" customHeight="1">
      <c r="A15" s="1343"/>
      <c r="B15" s="1291"/>
      <c r="C15" s="937"/>
      <c r="D15" s="938"/>
      <c r="E15" s="939"/>
      <c r="F15" s="939"/>
      <c r="G15" s="939"/>
      <c r="H15" s="940"/>
      <c r="I15" s="941"/>
      <c r="J15" s="1344"/>
      <c r="K15" s="469"/>
      <c r="L15" s="469"/>
      <c r="M15" s="469"/>
      <c r="N15" s="469"/>
      <c r="O15" s="469"/>
      <c r="P15" s="469"/>
      <c r="Q15" s="469"/>
      <c r="R15" s="469"/>
      <c r="S15" s="469"/>
      <c r="T15" s="469"/>
    </row>
    <row r="16" spans="1:20" s="466" customFormat="1" ht="3.75" customHeight="1">
      <c r="A16" s="1803"/>
      <c r="B16" s="1804"/>
      <c r="C16" s="1804"/>
      <c r="D16" s="1804"/>
      <c r="E16" s="1804"/>
      <c r="F16" s="1804"/>
      <c r="G16" s="1804"/>
      <c r="H16" s="1804"/>
      <c r="I16" s="1804"/>
      <c r="J16" s="1805"/>
    </row>
    <row r="17" spans="1:20" s="466" customFormat="1" ht="33.75" customHeight="1">
      <c r="A17" s="1395" t="s">
        <v>5</v>
      </c>
      <c r="B17" s="1367" t="s">
        <v>6</v>
      </c>
      <c r="C17" s="927" t="s">
        <v>1448</v>
      </c>
      <c r="D17" s="928" t="s">
        <v>8</v>
      </c>
      <c r="E17" s="1127" t="s">
        <v>9</v>
      </c>
      <c r="F17" s="1127" t="s">
        <v>10</v>
      </c>
      <c r="G17" s="929" t="s">
        <v>11</v>
      </c>
      <c r="H17" s="930" t="s">
        <v>12</v>
      </c>
      <c r="I17" s="931" t="s">
        <v>13</v>
      </c>
      <c r="J17" s="932" t="s">
        <v>14</v>
      </c>
    </row>
    <row r="18" spans="1:20" s="466" customFormat="1" ht="5.25" customHeight="1">
      <c r="A18" s="1393"/>
      <c r="B18" s="933"/>
      <c r="C18" s="933"/>
      <c r="D18" s="933"/>
      <c r="E18" s="934"/>
      <c r="F18" s="934"/>
      <c r="G18" s="933"/>
      <c r="H18" s="935"/>
      <c r="I18" s="936"/>
      <c r="J18" s="1394"/>
    </row>
    <row r="19" spans="1:20" s="268" customFormat="1" ht="6.75" customHeight="1">
      <c r="A19" s="1343"/>
      <c r="B19" s="1291"/>
      <c r="C19" s="937"/>
      <c r="D19" s="938"/>
      <c r="E19" s="939"/>
      <c r="F19" s="939"/>
      <c r="G19" s="939"/>
      <c r="H19" s="940"/>
      <c r="I19" s="941"/>
      <c r="J19" s="1344"/>
      <c r="K19" s="469"/>
      <c r="L19" s="469"/>
      <c r="M19" s="469"/>
      <c r="N19" s="469"/>
      <c r="O19" s="469"/>
      <c r="P19" s="469"/>
      <c r="Q19" s="469"/>
      <c r="R19" s="469"/>
      <c r="S19" s="469"/>
      <c r="T19" s="469"/>
    </row>
    <row r="20" spans="1:20" s="466" customFormat="1" ht="15.75" customHeight="1">
      <c r="A20" s="1396">
        <v>1</v>
      </c>
      <c r="B20" s="1864" t="s">
        <v>22</v>
      </c>
      <c r="C20" s="1865"/>
      <c r="D20" s="481"/>
      <c r="E20" s="481"/>
      <c r="F20" s="481"/>
      <c r="G20" s="481"/>
      <c r="H20" s="482"/>
      <c r="I20" s="483"/>
      <c r="J20" s="1397"/>
    </row>
    <row r="21" spans="1:20" s="441" customFormat="1" ht="3.75" customHeight="1">
      <c r="A21" s="1861"/>
      <c r="B21" s="1862"/>
      <c r="C21" s="1862"/>
      <c r="D21" s="1862"/>
      <c r="E21" s="1862"/>
      <c r="F21" s="1862"/>
      <c r="G21" s="1862"/>
      <c r="H21" s="1862"/>
      <c r="I21" s="1862"/>
      <c r="J21" s="1863"/>
      <c r="K21" s="467"/>
      <c r="L21" s="467"/>
      <c r="M21" s="467"/>
      <c r="N21" s="467"/>
      <c r="O21" s="467"/>
      <c r="P21" s="467"/>
      <c r="Q21" s="467"/>
      <c r="R21" s="467"/>
      <c r="S21" s="467"/>
      <c r="T21" s="467"/>
    </row>
    <row r="22" spans="1:20" s="441" customFormat="1" ht="38.25">
      <c r="A22" s="455" t="s">
        <v>75</v>
      </c>
      <c r="B22" s="842" t="s">
        <v>198</v>
      </c>
      <c r="C22" s="682" t="s">
        <v>402</v>
      </c>
      <c r="D22" s="842" t="s">
        <v>81</v>
      </c>
      <c r="E22" s="842" t="s">
        <v>95</v>
      </c>
      <c r="F22" s="842" t="s">
        <v>183</v>
      </c>
      <c r="G22" s="665">
        <v>4.5</v>
      </c>
      <c r="H22" s="552">
        <f>'COMPOSIÇÕES DESSA PLANILHA'!H32</f>
        <v>551.82000000000005</v>
      </c>
      <c r="I22" s="484">
        <f>TRUNC(H22*(1+$I$11),2)</f>
        <v>707.65</v>
      </c>
      <c r="J22" s="1398">
        <f t="shared" ref="J22:J25" si="0">TRUNC(G22*I22,2)</f>
        <v>3184.42</v>
      </c>
      <c r="K22" s="467"/>
      <c r="L22" s="467"/>
      <c r="M22" s="467"/>
      <c r="N22" s="467"/>
      <c r="O22" s="467"/>
      <c r="P22" s="467"/>
      <c r="Q22" s="467"/>
      <c r="R22" s="467"/>
      <c r="S22" s="467"/>
      <c r="T22" s="467"/>
    </row>
    <row r="23" spans="1:20" s="441" customFormat="1" ht="36.75" customHeight="1">
      <c r="A23" s="455" t="s">
        <v>117</v>
      </c>
      <c r="B23" s="943">
        <v>93208</v>
      </c>
      <c r="C23" s="593" t="s">
        <v>219</v>
      </c>
      <c r="D23" s="842" t="s">
        <v>81</v>
      </c>
      <c r="E23" s="842" t="s">
        <v>405</v>
      </c>
      <c r="F23" s="842"/>
      <c r="G23" s="550">
        <v>10</v>
      </c>
      <c r="H23" s="552">
        <v>921.42</v>
      </c>
      <c r="I23" s="484">
        <f t="shared" ref="I23:I25" si="1">TRUNC(H23*(1+$I$11),2)</f>
        <v>1181.6199999999999</v>
      </c>
      <c r="J23" s="1398">
        <f t="shared" si="0"/>
        <v>11816.2</v>
      </c>
      <c r="K23" s="467"/>
      <c r="L23" s="467"/>
      <c r="M23" s="467"/>
      <c r="N23" s="467"/>
      <c r="O23" s="467"/>
      <c r="P23" s="467"/>
      <c r="Q23" s="467"/>
      <c r="R23" s="467"/>
      <c r="S23" s="467"/>
      <c r="T23" s="467"/>
    </row>
    <row r="24" spans="1:20" s="1311" customFormat="1" ht="35.25" customHeight="1">
      <c r="A24" s="455" t="s">
        <v>118</v>
      </c>
      <c r="B24" s="943">
        <v>93210</v>
      </c>
      <c r="C24" s="593" t="s">
        <v>285</v>
      </c>
      <c r="D24" s="842" t="s">
        <v>81</v>
      </c>
      <c r="E24" s="842" t="s">
        <v>406</v>
      </c>
      <c r="F24" s="842"/>
      <c r="G24" s="550">
        <v>10</v>
      </c>
      <c r="H24" s="1476">
        <v>609.70000000000005</v>
      </c>
      <c r="I24" s="484">
        <f t="shared" si="1"/>
        <v>781.87</v>
      </c>
      <c r="J24" s="1398">
        <f t="shared" si="0"/>
        <v>7818.7</v>
      </c>
      <c r="K24" s="870"/>
      <c r="L24" s="870"/>
      <c r="M24" s="870"/>
      <c r="N24" s="870"/>
      <c r="O24" s="870"/>
      <c r="P24" s="870"/>
      <c r="Q24" s="870"/>
      <c r="R24" s="870"/>
      <c r="S24" s="870"/>
      <c r="T24" s="870"/>
    </row>
    <row r="25" spans="1:20" s="613" customFormat="1" ht="15.75" customHeight="1">
      <c r="A25" s="455" t="s">
        <v>176</v>
      </c>
      <c r="B25" s="1312">
        <v>98459</v>
      </c>
      <c r="C25" s="944" t="s">
        <v>1402</v>
      </c>
      <c r="D25" s="1312" t="s">
        <v>81</v>
      </c>
      <c r="E25" s="550" t="s">
        <v>1405</v>
      </c>
      <c r="F25" s="550"/>
      <c r="G25" s="1312">
        <v>20</v>
      </c>
      <c r="H25" s="1477">
        <v>144.24</v>
      </c>
      <c r="I25" s="484">
        <f t="shared" si="1"/>
        <v>184.97</v>
      </c>
      <c r="J25" s="456">
        <f t="shared" si="0"/>
        <v>3699.4</v>
      </c>
      <c r="K25" s="1313"/>
    </row>
    <row r="26" spans="1:20" s="441" customFormat="1" ht="17.25" customHeight="1">
      <c r="A26" s="1399"/>
      <c r="B26" s="295"/>
      <c r="C26" s="945"/>
      <c r="D26" s="946"/>
      <c r="E26" s="946"/>
      <c r="F26" s="946"/>
      <c r="G26" s="1792" t="s">
        <v>950</v>
      </c>
      <c r="H26" s="1793"/>
      <c r="I26" s="1794"/>
      <c r="J26" s="1400">
        <f>SUM(J22:J25)</f>
        <v>26518.720000000001</v>
      </c>
      <c r="K26" s="468" t="s">
        <v>105</v>
      </c>
      <c r="L26" s="467"/>
      <c r="M26" s="467"/>
      <c r="N26" s="467"/>
      <c r="O26" s="467"/>
      <c r="P26" s="467"/>
      <c r="Q26" s="467"/>
      <c r="R26" s="467"/>
      <c r="S26" s="467"/>
      <c r="T26" s="467"/>
    </row>
    <row r="27" spans="1:20" ht="6.75" customHeight="1">
      <c r="A27" s="1401"/>
      <c r="B27" s="947"/>
      <c r="C27" s="947"/>
      <c r="D27" s="947"/>
      <c r="E27" s="947"/>
      <c r="F27" s="947"/>
      <c r="G27" s="948"/>
      <c r="H27" s="949"/>
      <c r="I27" s="950"/>
      <c r="J27" s="1402"/>
      <c r="K27" s="150"/>
      <c r="L27" s="150"/>
      <c r="M27" s="150"/>
      <c r="N27" s="150"/>
      <c r="O27" s="150"/>
      <c r="P27" s="150"/>
      <c r="Q27" s="150"/>
      <c r="R27" s="150"/>
      <c r="S27" s="150"/>
      <c r="T27" s="150"/>
    </row>
    <row r="28" spans="1:20" ht="20.25" customHeight="1">
      <c r="A28" s="1403">
        <v>2</v>
      </c>
      <c r="B28" s="1877" t="s">
        <v>107</v>
      </c>
      <c r="C28" s="1878"/>
      <c r="D28" s="60"/>
      <c r="E28" s="60"/>
      <c r="F28" s="60"/>
      <c r="G28" s="951"/>
      <c r="H28" s="940"/>
      <c r="I28" s="952"/>
      <c r="J28" s="1332"/>
      <c r="K28" s="150"/>
      <c r="L28" s="150"/>
      <c r="M28" s="150"/>
      <c r="N28" s="150"/>
      <c r="O28" s="150"/>
      <c r="P28" s="150"/>
      <c r="Q28" s="150"/>
      <c r="R28" s="150"/>
      <c r="S28" s="150"/>
      <c r="T28" s="150"/>
    </row>
    <row r="29" spans="1:20" ht="6.75" customHeight="1">
      <c r="A29" s="1401"/>
      <c r="B29" s="947"/>
      <c r="C29" s="947"/>
      <c r="D29" s="947"/>
      <c r="E29" s="947"/>
      <c r="F29" s="947"/>
      <c r="G29" s="953"/>
      <c r="H29" s="954"/>
      <c r="I29" s="955"/>
      <c r="J29" s="1404"/>
      <c r="K29" s="150"/>
      <c r="L29" s="150"/>
      <c r="M29" s="150"/>
      <c r="N29" s="150"/>
      <c r="O29" s="150"/>
      <c r="P29" s="150"/>
      <c r="Q29" s="150"/>
      <c r="R29" s="150"/>
      <c r="S29" s="150"/>
      <c r="T29" s="150"/>
    </row>
    <row r="30" spans="1:20" s="268" customFormat="1" ht="6.75" customHeight="1">
      <c r="A30" s="1343"/>
      <c r="B30" s="1291"/>
      <c r="C30" s="937"/>
      <c r="D30" s="938"/>
      <c r="E30" s="939"/>
      <c r="F30" s="939"/>
      <c r="G30" s="939"/>
      <c r="H30" s="940"/>
      <c r="I30" s="941"/>
      <c r="J30" s="1344"/>
      <c r="K30" s="469"/>
      <c r="L30" s="469"/>
      <c r="M30" s="469"/>
      <c r="N30" s="469"/>
      <c r="O30" s="469"/>
      <c r="P30" s="469"/>
      <c r="Q30" s="469"/>
      <c r="R30" s="469"/>
      <c r="S30" s="469"/>
      <c r="T30" s="469"/>
    </row>
    <row r="31" spans="1:20" ht="39" customHeight="1">
      <c r="A31" s="942" t="s">
        <v>21</v>
      </c>
      <c r="B31" s="956" t="s">
        <v>1064</v>
      </c>
      <c r="C31" s="957" t="s">
        <v>1480</v>
      </c>
      <c r="D31" s="942" t="s">
        <v>108</v>
      </c>
      <c r="E31" s="842" t="s">
        <v>115</v>
      </c>
      <c r="F31" s="842"/>
      <c r="G31" s="842">
        <v>5</v>
      </c>
      <c r="H31" s="552">
        <f>'COMPOSIÇÕES DESSA PLANILHA'!H68</f>
        <v>9046.93</v>
      </c>
      <c r="I31" s="484">
        <f>TRUNC(H31*(1+$I$11),2)</f>
        <v>11601.78</v>
      </c>
      <c r="J31" s="456">
        <f t="shared" ref="J31" si="2">TRUNC(G31*I31,2)</f>
        <v>58008.9</v>
      </c>
      <c r="K31" s="150"/>
      <c r="L31" s="150"/>
      <c r="M31" s="150"/>
      <c r="N31" s="150"/>
      <c r="O31" s="150"/>
      <c r="P31" s="150"/>
      <c r="Q31" s="150"/>
      <c r="R31" s="150"/>
      <c r="S31" s="150"/>
      <c r="T31" s="150"/>
    </row>
    <row r="32" spans="1:20" ht="17.25" customHeight="1">
      <c r="A32" s="1405"/>
      <c r="B32" s="959"/>
      <c r="C32" s="959"/>
      <c r="D32" s="960"/>
      <c r="E32" s="960"/>
      <c r="F32" s="960"/>
      <c r="G32" s="1792" t="s">
        <v>951</v>
      </c>
      <c r="H32" s="1793"/>
      <c r="I32" s="1794"/>
      <c r="J32" s="1406">
        <f>SUM(J27:J31)</f>
        <v>58008.9</v>
      </c>
      <c r="K32" s="150" t="s">
        <v>105</v>
      </c>
      <c r="L32" s="150"/>
      <c r="M32" s="150"/>
      <c r="N32" s="150"/>
      <c r="O32" s="150"/>
      <c r="P32" s="150"/>
      <c r="Q32" s="150"/>
      <c r="R32" s="150"/>
      <c r="S32" s="150"/>
      <c r="T32" s="150"/>
    </row>
    <row r="33" spans="1:20" s="268" customFormat="1" ht="6.75" customHeight="1">
      <c r="A33" s="1407"/>
      <c r="B33" s="959"/>
      <c r="C33" s="972"/>
      <c r="D33" s="973"/>
      <c r="E33" s="963"/>
      <c r="F33" s="963"/>
      <c r="G33" s="963"/>
      <c r="H33" s="975"/>
      <c r="I33" s="964"/>
      <c r="J33" s="1408"/>
      <c r="K33" s="469"/>
      <c r="L33" s="469"/>
      <c r="M33" s="469"/>
      <c r="N33" s="469"/>
      <c r="O33" s="469"/>
      <c r="P33" s="469"/>
      <c r="Q33" s="469"/>
      <c r="R33" s="469"/>
      <c r="S33" s="469"/>
      <c r="T33" s="469"/>
    </row>
    <row r="34" spans="1:20" s="486" customFormat="1" ht="6.75" customHeight="1">
      <c r="A34" s="1409"/>
      <c r="B34" s="947"/>
      <c r="C34" s="947"/>
      <c r="D34" s="947"/>
      <c r="E34" s="947"/>
      <c r="F34" s="947"/>
      <c r="G34" s="988"/>
      <c r="H34" s="989"/>
      <c r="I34" s="990"/>
      <c r="J34" s="1410"/>
    </row>
    <row r="35" spans="1:20" s="268" customFormat="1" ht="6.75" customHeight="1">
      <c r="A35" s="1343"/>
      <c r="B35" s="1291"/>
      <c r="C35" s="937"/>
      <c r="D35" s="938"/>
      <c r="E35" s="939"/>
      <c r="F35" s="939"/>
      <c r="G35" s="939"/>
      <c r="H35" s="940"/>
      <c r="I35" s="941"/>
      <c r="J35" s="1344"/>
      <c r="K35" s="469"/>
      <c r="L35" s="469"/>
      <c r="M35" s="469"/>
      <c r="N35" s="469"/>
      <c r="O35" s="469"/>
      <c r="P35" s="469"/>
      <c r="Q35" s="469"/>
      <c r="R35" s="469"/>
      <c r="S35" s="469"/>
      <c r="T35" s="469"/>
    </row>
    <row r="36" spans="1:20" ht="31.5" customHeight="1">
      <c r="A36" s="1411">
        <v>3</v>
      </c>
      <c r="B36" s="1798" t="s">
        <v>1469</v>
      </c>
      <c r="C36" s="1799"/>
      <c r="D36" s="1799"/>
      <c r="E36" s="1799"/>
      <c r="F36" s="1800"/>
      <c r="G36" s="965"/>
      <c r="H36" s="940"/>
      <c r="I36" s="941"/>
      <c r="J36" s="1382"/>
    </row>
    <row r="37" spans="1:20" s="268" customFormat="1" ht="6.75" customHeight="1">
      <c r="A37" s="1343"/>
      <c r="B37" s="959"/>
      <c r="C37" s="966"/>
      <c r="D37" s="967"/>
      <c r="E37" s="963"/>
      <c r="F37" s="963"/>
      <c r="G37" s="963"/>
      <c r="H37" s="968"/>
      <c r="I37" s="969"/>
      <c r="J37" s="1412"/>
      <c r="K37" s="469"/>
      <c r="L37" s="469"/>
      <c r="M37" s="469"/>
      <c r="N37" s="469"/>
      <c r="O37" s="469"/>
      <c r="P37" s="469"/>
      <c r="Q37" s="469"/>
      <c r="R37" s="469"/>
      <c r="S37" s="469"/>
      <c r="T37" s="469"/>
    </row>
    <row r="38" spans="1:20" s="268" customFormat="1" ht="39" customHeight="1">
      <c r="A38" s="1806" t="s">
        <v>294</v>
      </c>
      <c r="B38" s="1806">
        <v>99059</v>
      </c>
      <c r="C38" s="1808" t="s">
        <v>813</v>
      </c>
      <c r="D38" s="970" t="s">
        <v>437</v>
      </c>
      <c r="E38" s="455" t="s">
        <v>802</v>
      </c>
      <c r="F38" s="455">
        <f>TRUNC(2*32.75+5*6,2)</f>
        <v>95.5</v>
      </c>
      <c r="G38" s="1806">
        <f>F38+F39</f>
        <v>132.25</v>
      </c>
      <c r="H38" s="1812">
        <v>50.19</v>
      </c>
      <c r="I38" s="484">
        <f t="shared" ref="I38:I54" si="3">TRUNC(H38*(1+$I$11),2)</f>
        <v>64.36</v>
      </c>
      <c r="J38" s="1816">
        <f>TRUNC(G38*I38,2)</f>
        <v>8511.61</v>
      </c>
      <c r="K38" s="1893"/>
      <c r="L38" s="469"/>
      <c r="M38" s="469"/>
      <c r="N38" s="469"/>
      <c r="O38" s="469"/>
      <c r="P38" s="469"/>
      <c r="Q38" s="469"/>
      <c r="R38" s="469"/>
      <c r="S38" s="469"/>
      <c r="T38" s="469"/>
    </row>
    <row r="39" spans="1:20" s="268" customFormat="1" ht="36.75" customHeight="1">
      <c r="A39" s="1807"/>
      <c r="B39" s="1807"/>
      <c r="C39" s="1809"/>
      <c r="D39" s="970" t="s">
        <v>437</v>
      </c>
      <c r="E39" s="455" t="s">
        <v>844</v>
      </c>
      <c r="F39" s="455">
        <f>TRUNC((2*2+32.75),2)</f>
        <v>36.75</v>
      </c>
      <c r="G39" s="1807"/>
      <c r="H39" s="1813"/>
      <c r="I39" s="484">
        <f t="shared" si="3"/>
        <v>0</v>
      </c>
      <c r="J39" s="1817"/>
      <c r="K39" s="1893"/>
      <c r="L39" s="469"/>
      <c r="M39" s="469"/>
      <c r="N39" s="469"/>
      <c r="O39" s="469"/>
      <c r="P39" s="469"/>
      <c r="Q39" s="469"/>
      <c r="R39" s="469"/>
      <c r="S39" s="469"/>
      <c r="T39" s="469"/>
    </row>
    <row r="40" spans="1:20" s="268" customFormat="1" ht="65.25" customHeight="1">
      <c r="A40" s="942" t="s">
        <v>295</v>
      </c>
      <c r="B40" s="942">
        <v>93358</v>
      </c>
      <c r="C40" s="436" t="s">
        <v>803</v>
      </c>
      <c r="D40" s="455" t="s">
        <v>88</v>
      </c>
      <c r="E40" s="436" t="s">
        <v>1672</v>
      </c>
      <c r="F40" s="455" t="s">
        <v>851</v>
      </c>
      <c r="G40" s="455">
        <f>TRUNC((95.5*0.25*0.25)+(36.75*0.2*0.2)+(23*0.81),2)</f>
        <v>26.06</v>
      </c>
      <c r="H40" s="552">
        <v>63.37</v>
      </c>
      <c r="I40" s="484">
        <f t="shared" si="3"/>
        <v>81.260000000000005</v>
      </c>
      <c r="J40" s="456">
        <f t="shared" ref="J40:J53" si="4">TRUNC(G40*I40,2)</f>
        <v>2117.63</v>
      </c>
      <c r="K40" s="180"/>
      <c r="L40" s="469"/>
      <c r="M40" s="469"/>
      <c r="N40" s="469"/>
      <c r="O40" s="469"/>
      <c r="P40" s="469"/>
      <c r="Q40" s="469"/>
      <c r="R40" s="469"/>
      <c r="S40" s="469"/>
      <c r="T40" s="469"/>
    </row>
    <row r="41" spans="1:20" s="268" customFormat="1" ht="42" customHeight="1">
      <c r="A41" s="942" t="s">
        <v>296</v>
      </c>
      <c r="B41" s="455">
        <v>101616</v>
      </c>
      <c r="C41" s="436" t="s">
        <v>165</v>
      </c>
      <c r="D41" s="455" t="s">
        <v>20</v>
      </c>
      <c r="E41" s="436" t="s">
        <v>1673</v>
      </c>
      <c r="F41" s="455" t="s">
        <v>850</v>
      </c>
      <c r="G41" s="455">
        <f>TRUNC(95.5*0.25+36.75*0.2+23*0.81,2)</f>
        <v>49.85</v>
      </c>
      <c r="H41" s="887">
        <v>4.6100000000000003</v>
      </c>
      <c r="I41" s="484">
        <f t="shared" si="3"/>
        <v>5.91</v>
      </c>
      <c r="J41" s="456">
        <f t="shared" si="4"/>
        <v>294.61</v>
      </c>
      <c r="K41" s="180"/>
      <c r="L41" s="469"/>
      <c r="M41" s="469"/>
      <c r="N41" s="469"/>
      <c r="O41" s="469"/>
      <c r="P41" s="469"/>
      <c r="Q41" s="469"/>
      <c r="R41" s="469"/>
      <c r="S41" s="469"/>
      <c r="T41" s="469"/>
    </row>
    <row r="42" spans="1:20" s="268" customFormat="1" ht="51">
      <c r="A42" s="942" t="s">
        <v>297</v>
      </c>
      <c r="B42" s="942">
        <v>101176</v>
      </c>
      <c r="C42" s="436" t="s">
        <v>812</v>
      </c>
      <c r="D42" s="455" t="s">
        <v>77</v>
      </c>
      <c r="E42" s="682" t="s">
        <v>852</v>
      </c>
      <c r="F42" s="465">
        <v>14</v>
      </c>
      <c r="G42" s="455">
        <v>14</v>
      </c>
      <c r="H42" s="552">
        <v>146.19999999999999</v>
      </c>
      <c r="I42" s="484">
        <f t="shared" si="3"/>
        <v>187.48</v>
      </c>
      <c r="J42" s="456">
        <f t="shared" si="4"/>
        <v>2624.72</v>
      </c>
      <c r="K42" s="180"/>
      <c r="L42" s="469"/>
      <c r="M42" s="469"/>
      <c r="N42" s="469"/>
      <c r="O42" s="469"/>
      <c r="P42" s="469"/>
      <c r="Q42" s="469"/>
      <c r="R42" s="469"/>
      <c r="S42" s="469"/>
      <c r="T42" s="469"/>
    </row>
    <row r="43" spans="1:20" s="268" customFormat="1" ht="126.75" customHeight="1">
      <c r="A43" s="942" t="s">
        <v>298</v>
      </c>
      <c r="B43" s="942">
        <v>96995</v>
      </c>
      <c r="C43" s="436" t="s">
        <v>179</v>
      </c>
      <c r="D43" s="455" t="s">
        <v>81</v>
      </c>
      <c r="E43" s="436" t="s">
        <v>1682</v>
      </c>
      <c r="F43" s="455" t="s">
        <v>849</v>
      </c>
      <c r="G43" s="455">
        <f>TRUNC((26.06)-((95.5*0.03*0.25+36.75*0.03*0.2+23*0.81*0.03)+(95.5*0.15*(0.25-0.03))+(36.75*0.12*(0.25-0.03))+(23*0.203)+(23*0.5*0.12*0.3)),2)</f>
        <v>15.35</v>
      </c>
      <c r="H43" s="887">
        <v>38.42</v>
      </c>
      <c r="I43" s="484">
        <f t="shared" si="3"/>
        <v>49.26</v>
      </c>
      <c r="J43" s="456">
        <f t="shared" si="4"/>
        <v>756.14</v>
      </c>
      <c r="K43" s="180"/>
      <c r="L43" s="469"/>
      <c r="M43" s="469"/>
      <c r="N43" s="469"/>
      <c r="O43" s="469"/>
      <c r="P43" s="469"/>
      <c r="Q43" s="469"/>
      <c r="R43" s="469"/>
      <c r="S43" s="469"/>
      <c r="T43" s="469"/>
    </row>
    <row r="44" spans="1:20" s="268" customFormat="1" ht="38.25">
      <c r="A44" s="942" t="s">
        <v>299</v>
      </c>
      <c r="B44" s="455">
        <v>96535</v>
      </c>
      <c r="C44" s="436" t="s">
        <v>804</v>
      </c>
      <c r="D44" s="455" t="s">
        <v>81</v>
      </c>
      <c r="E44" s="455" t="s">
        <v>805</v>
      </c>
      <c r="F44" s="455" t="s">
        <v>853</v>
      </c>
      <c r="G44" s="455">
        <f>TRUNC(23*(2*0.85+2*0.8)*0.1/4,2)</f>
        <v>1.89</v>
      </c>
      <c r="H44" s="552">
        <v>126.01</v>
      </c>
      <c r="I44" s="484">
        <f t="shared" si="3"/>
        <v>161.59</v>
      </c>
      <c r="J44" s="456">
        <f t="shared" si="4"/>
        <v>305.39999999999998</v>
      </c>
      <c r="K44" s="180"/>
      <c r="L44" s="469"/>
      <c r="M44" s="469"/>
      <c r="N44" s="469"/>
      <c r="O44" s="469"/>
      <c r="P44" s="469"/>
      <c r="Q44" s="469"/>
      <c r="R44" s="469"/>
      <c r="S44" s="469"/>
      <c r="T44" s="469"/>
    </row>
    <row r="45" spans="1:20" s="268" customFormat="1" ht="38.25">
      <c r="A45" s="942" t="s">
        <v>300</v>
      </c>
      <c r="B45" s="942">
        <v>96536</v>
      </c>
      <c r="C45" s="436" t="s">
        <v>807</v>
      </c>
      <c r="D45" s="455" t="s">
        <v>81</v>
      </c>
      <c r="E45" s="1301" t="s">
        <v>816</v>
      </c>
      <c r="F45" s="455" t="s">
        <v>854</v>
      </c>
      <c r="G45" s="455">
        <f>TRUNC((95.5*2*0.3+36.75*2*0.25)/4,2)</f>
        <v>18.91</v>
      </c>
      <c r="H45" s="887">
        <v>66.900000000000006</v>
      </c>
      <c r="I45" s="484">
        <f t="shared" si="3"/>
        <v>85.79</v>
      </c>
      <c r="J45" s="456">
        <f t="shared" si="4"/>
        <v>1622.28</v>
      </c>
      <c r="K45" s="180"/>
      <c r="L45" s="469"/>
      <c r="M45" s="469"/>
      <c r="N45" s="469"/>
      <c r="O45" s="469"/>
      <c r="P45" s="469"/>
      <c r="Q45" s="469"/>
      <c r="R45" s="469"/>
      <c r="S45" s="469"/>
      <c r="T45" s="469"/>
    </row>
    <row r="46" spans="1:20" s="268" customFormat="1" ht="51.75" customHeight="1">
      <c r="A46" s="942" t="s">
        <v>301</v>
      </c>
      <c r="B46" s="465" t="s">
        <v>1865</v>
      </c>
      <c r="C46" s="682" t="s">
        <v>809</v>
      </c>
      <c r="D46" s="455" t="s">
        <v>81</v>
      </c>
      <c r="E46" s="1301" t="s">
        <v>818</v>
      </c>
      <c r="F46" s="455" t="s">
        <v>855</v>
      </c>
      <c r="G46" s="942">
        <f>TRUNC(23*2*(0.2+0.3)*0.5/4,2)</f>
        <v>2.87</v>
      </c>
      <c r="H46" s="552">
        <v>104.01</v>
      </c>
      <c r="I46" s="484">
        <f t="shared" si="3"/>
        <v>133.38</v>
      </c>
      <c r="J46" s="456">
        <f t="shared" si="4"/>
        <v>382.8</v>
      </c>
      <c r="K46" s="180"/>
      <c r="L46" s="469"/>
      <c r="M46" s="469"/>
      <c r="N46" s="469"/>
      <c r="O46" s="469"/>
      <c r="P46" s="469"/>
      <c r="Q46" s="469"/>
      <c r="R46" s="469"/>
      <c r="S46" s="469"/>
      <c r="T46" s="469"/>
    </row>
    <row r="47" spans="1:20" s="268" customFormat="1" ht="49.5" customHeight="1">
      <c r="A47" s="942" t="s">
        <v>302</v>
      </c>
      <c r="B47" s="465">
        <v>96543</v>
      </c>
      <c r="C47" s="682" t="s">
        <v>1433</v>
      </c>
      <c r="D47" s="455" t="s">
        <v>83</v>
      </c>
      <c r="E47" s="1301" t="s">
        <v>857</v>
      </c>
      <c r="F47" s="455" t="s">
        <v>860</v>
      </c>
      <c r="G47" s="455">
        <f>TRUNC(95.5/0.2*0.84*0.154+36.75/0.16*0.68*0.154,2)</f>
        <v>85.82</v>
      </c>
      <c r="H47" s="552">
        <v>18.350000000000001</v>
      </c>
      <c r="I47" s="484">
        <f t="shared" si="3"/>
        <v>23.53</v>
      </c>
      <c r="J47" s="456">
        <f t="shared" si="4"/>
        <v>2019.34</v>
      </c>
      <c r="K47" s="180"/>
      <c r="L47" s="469"/>
      <c r="M47" s="469"/>
      <c r="N47" s="469"/>
      <c r="O47" s="469"/>
      <c r="P47" s="469"/>
      <c r="Q47" s="469"/>
      <c r="R47" s="469"/>
      <c r="S47" s="469"/>
      <c r="T47" s="469"/>
    </row>
    <row r="48" spans="1:20" s="268" customFormat="1" ht="42.75" customHeight="1">
      <c r="A48" s="942" t="s">
        <v>303</v>
      </c>
      <c r="B48" s="465">
        <v>96545</v>
      </c>
      <c r="C48" s="682" t="s">
        <v>1437</v>
      </c>
      <c r="D48" s="455" t="s">
        <v>83</v>
      </c>
      <c r="E48" s="1301" t="s">
        <v>1683</v>
      </c>
      <c r="F48" s="455" t="s">
        <v>848</v>
      </c>
      <c r="G48" s="455">
        <f>TRUNC(36.75*4*0.395,2)</f>
        <v>58.06</v>
      </c>
      <c r="H48" s="552">
        <v>16.63</v>
      </c>
      <c r="I48" s="484">
        <f t="shared" si="3"/>
        <v>21.32</v>
      </c>
      <c r="J48" s="456">
        <f t="shared" si="4"/>
        <v>1237.83</v>
      </c>
      <c r="K48" s="180"/>
      <c r="L48" s="469"/>
      <c r="M48" s="469"/>
      <c r="N48" s="469"/>
      <c r="O48" s="469"/>
      <c r="P48" s="469"/>
      <c r="Q48" s="469"/>
      <c r="R48" s="469"/>
      <c r="S48" s="469"/>
      <c r="T48" s="469"/>
    </row>
    <row r="49" spans="1:20" s="268" customFormat="1" ht="76.5">
      <c r="A49" s="942" t="s">
        <v>675</v>
      </c>
      <c r="B49" s="465">
        <v>96546</v>
      </c>
      <c r="C49" s="682" t="s">
        <v>1434</v>
      </c>
      <c r="D49" s="455" t="s">
        <v>83</v>
      </c>
      <c r="E49" s="436" t="s">
        <v>815</v>
      </c>
      <c r="F49" s="455" t="s">
        <v>847</v>
      </c>
      <c r="G49" s="455">
        <f>TRUNC((95.5*4+23*0.9*12)*0.617,2)</f>
        <v>388.95</v>
      </c>
      <c r="H49" s="552">
        <v>16.75</v>
      </c>
      <c r="I49" s="484">
        <f t="shared" si="3"/>
        <v>21.48</v>
      </c>
      <c r="J49" s="456">
        <f t="shared" si="4"/>
        <v>8354.64</v>
      </c>
      <c r="K49" s="180"/>
      <c r="L49" s="469"/>
      <c r="M49" s="469"/>
      <c r="N49" s="469"/>
      <c r="O49" s="469"/>
      <c r="P49" s="469"/>
      <c r="Q49" s="469"/>
      <c r="R49" s="469"/>
      <c r="S49" s="469"/>
      <c r="T49" s="469"/>
    </row>
    <row r="50" spans="1:20" s="268" customFormat="1" ht="51">
      <c r="A50" s="942" t="s">
        <v>1470</v>
      </c>
      <c r="B50" s="465">
        <v>92775</v>
      </c>
      <c r="C50" s="682" t="s">
        <v>1435</v>
      </c>
      <c r="D50" s="665" t="s">
        <v>83</v>
      </c>
      <c r="E50" s="436" t="s">
        <v>858</v>
      </c>
      <c r="F50" s="455" t="s">
        <v>859</v>
      </c>
      <c r="G50" s="455">
        <f>TRUNC(23/0.15*0.5*0.78*0.154,2)</f>
        <v>9.1999999999999993</v>
      </c>
      <c r="H50" s="552">
        <v>21.44</v>
      </c>
      <c r="I50" s="484">
        <f t="shared" si="3"/>
        <v>27.49</v>
      </c>
      <c r="J50" s="456">
        <f t="shared" si="4"/>
        <v>252.9</v>
      </c>
      <c r="K50" s="180"/>
      <c r="L50" s="469"/>
      <c r="M50" s="469"/>
      <c r="N50" s="469"/>
      <c r="O50" s="469"/>
      <c r="P50" s="469"/>
      <c r="Q50" s="469"/>
      <c r="R50" s="469"/>
      <c r="S50" s="469"/>
      <c r="T50" s="469"/>
    </row>
    <row r="51" spans="1:20" s="268" customFormat="1" ht="51">
      <c r="A51" s="942" t="s">
        <v>409</v>
      </c>
      <c r="B51" s="465">
        <v>102473</v>
      </c>
      <c r="C51" s="682" t="s">
        <v>1439</v>
      </c>
      <c r="D51" s="455" t="s">
        <v>88</v>
      </c>
      <c r="E51" s="436" t="s">
        <v>972</v>
      </c>
      <c r="F51" s="455" t="s">
        <v>973</v>
      </c>
      <c r="G51" s="942">
        <f>TRUNC(49.85*0.03,2)</f>
        <v>1.49</v>
      </c>
      <c r="H51" s="552">
        <v>549.19000000000005</v>
      </c>
      <c r="I51" s="484">
        <f t="shared" si="3"/>
        <v>704.28</v>
      </c>
      <c r="J51" s="456">
        <f t="shared" si="4"/>
        <v>1049.3699999999999</v>
      </c>
      <c r="K51" s="180"/>
      <c r="L51" s="469"/>
      <c r="M51" s="469"/>
      <c r="N51" s="469"/>
      <c r="O51" s="469"/>
      <c r="P51" s="469"/>
      <c r="Q51" s="469"/>
      <c r="R51" s="469"/>
      <c r="S51" s="469"/>
      <c r="T51" s="469"/>
    </row>
    <row r="52" spans="1:20" s="268" customFormat="1" ht="87.75" customHeight="1">
      <c r="A52" s="942" t="s">
        <v>676</v>
      </c>
      <c r="B52" s="465">
        <v>102477</v>
      </c>
      <c r="C52" s="682" t="s">
        <v>1436</v>
      </c>
      <c r="D52" s="942" t="s">
        <v>88</v>
      </c>
      <c r="E52" s="436" t="s">
        <v>1440</v>
      </c>
      <c r="F52" s="942" t="s">
        <v>970</v>
      </c>
      <c r="G52" s="942">
        <f>TRUNC((23*0.203+23*0.5*0.12*0.3)+(95.5*0.15*0.3+36.75*0.12*0.25),2)</f>
        <v>10.48</v>
      </c>
      <c r="H52" s="552">
        <v>712.74</v>
      </c>
      <c r="I52" s="484">
        <f t="shared" si="3"/>
        <v>914.01</v>
      </c>
      <c r="J52" s="456">
        <f t="shared" si="4"/>
        <v>9578.82</v>
      </c>
      <c r="K52" s="180"/>
      <c r="L52" s="469"/>
      <c r="M52" s="469"/>
      <c r="N52" s="469"/>
      <c r="O52" s="469"/>
      <c r="P52" s="469"/>
      <c r="Q52" s="469"/>
      <c r="R52" s="469"/>
      <c r="S52" s="469"/>
      <c r="T52" s="469"/>
    </row>
    <row r="53" spans="1:20" s="268" customFormat="1" ht="39.75" customHeight="1">
      <c r="A53" s="942" t="s">
        <v>677</v>
      </c>
      <c r="B53" s="455">
        <v>103670</v>
      </c>
      <c r="C53" s="682" t="s">
        <v>811</v>
      </c>
      <c r="D53" s="942" t="s">
        <v>88</v>
      </c>
      <c r="E53" s="976" t="s">
        <v>971</v>
      </c>
      <c r="F53" s="942">
        <f>1.49+10.48</f>
        <v>11.97</v>
      </c>
      <c r="G53" s="942">
        <f>G51+G52</f>
        <v>11.97</v>
      </c>
      <c r="H53" s="887">
        <v>218.17</v>
      </c>
      <c r="I53" s="484">
        <f t="shared" si="3"/>
        <v>279.77999999999997</v>
      </c>
      <c r="J53" s="456">
        <f t="shared" si="4"/>
        <v>3348.96</v>
      </c>
      <c r="K53" s="180"/>
      <c r="L53" s="469"/>
      <c r="M53" s="469"/>
      <c r="N53" s="469"/>
      <c r="O53" s="469"/>
      <c r="P53" s="469"/>
      <c r="Q53" s="469"/>
      <c r="R53" s="469"/>
      <c r="S53" s="469"/>
      <c r="T53" s="469"/>
    </row>
    <row r="54" spans="1:20" s="312" customFormat="1" ht="51">
      <c r="A54" s="942" t="s">
        <v>1471</v>
      </c>
      <c r="B54" s="842">
        <v>98555</v>
      </c>
      <c r="C54" s="436" t="s">
        <v>727</v>
      </c>
      <c r="D54" s="465" t="s">
        <v>81</v>
      </c>
      <c r="E54" s="682" t="s">
        <v>845</v>
      </c>
      <c r="F54" s="465" t="s">
        <v>846</v>
      </c>
      <c r="G54" s="465">
        <f>TRUNC(95.5*(2*0.3+0.15)+36.75*(2*0.25+0.12),2)</f>
        <v>94.41</v>
      </c>
      <c r="H54" s="971">
        <v>23.78</v>
      </c>
      <c r="I54" s="484">
        <f t="shared" si="3"/>
        <v>30.49</v>
      </c>
      <c r="J54" s="456">
        <f>TRUNC(G54*I54,2)</f>
        <v>2878.56</v>
      </c>
      <c r="K54" s="270"/>
      <c r="L54" s="244"/>
      <c r="M54" s="244"/>
      <c r="N54" s="244"/>
      <c r="O54" s="244"/>
      <c r="P54" s="244"/>
      <c r="Q54" s="244"/>
      <c r="R54" s="244"/>
      <c r="S54" s="244"/>
      <c r="T54" s="244"/>
    </row>
    <row r="55" spans="1:20" s="268" customFormat="1" ht="17.25" customHeight="1">
      <c r="A55" s="942"/>
      <c r="B55" s="455"/>
      <c r="C55" s="436"/>
      <c r="D55" s="455"/>
      <c r="E55" s="455"/>
      <c r="F55" s="455"/>
      <c r="G55" s="1774" t="s">
        <v>1065</v>
      </c>
      <c r="H55" s="1775"/>
      <c r="I55" s="1776"/>
      <c r="J55" s="1413">
        <f>SUM(J38:J54)</f>
        <v>45335.61</v>
      </c>
      <c r="K55" s="150"/>
      <c r="L55" s="469"/>
      <c r="M55" s="469"/>
      <c r="N55" s="469"/>
      <c r="O55" s="469"/>
      <c r="P55" s="469"/>
      <c r="Q55" s="469"/>
      <c r="R55" s="469"/>
      <c r="S55" s="469"/>
      <c r="T55" s="469"/>
    </row>
    <row r="56" spans="1:20" s="268" customFormat="1" ht="6.75" customHeight="1">
      <c r="A56" s="1343"/>
      <c r="B56" s="959"/>
      <c r="C56" s="972"/>
      <c r="D56" s="973"/>
      <c r="E56" s="963"/>
      <c r="F56" s="963"/>
      <c r="G56" s="963"/>
      <c r="H56" s="975"/>
      <c r="I56" s="964"/>
      <c r="J56" s="1408"/>
      <c r="K56" s="469"/>
      <c r="L56" s="469"/>
      <c r="M56" s="469"/>
      <c r="N56" s="469"/>
      <c r="O56" s="469"/>
      <c r="P56" s="469"/>
      <c r="Q56" s="469"/>
      <c r="R56" s="469"/>
      <c r="S56" s="469"/>
      <c r="T56" s="469"/>
    </row>
    <row r="57" spans="1:20" ht="21.75" customHeight="1">
      <c r="A57" s="1411">
        <v>4</v>
      </c>
      <c r="B57" s="1879" t="s">
        <v>1062</v>
      </c>
      <c r="C57" s="1880"/>
      <c r="D57" s="1880"/>
      <c r="E57" s="1880"/>
      <c r="F57" s="1881"/>
      <c r="G57" s="965"/>
      <c r="H57" s="940"/>
      <c r="I57" s="941"/>
      <c r="J57" s="1382"/>
    </row>
    <row r="58" spans="1:20" s="268" customFormat="1" ht="6.75" customHeight="1">
      <c r="A58" s="1343"/>
      <c r="B58" s="959"/>
      <c r="C58" s="966"/>
      <c r="D58" s="967"/>
      <c r="E58" s="963"/>
      <c r="F58" s="963"/>
      <c r="G58" s="963"/>
      <c r="H58" s="968"/>
      <c r="I58" s="969"/>
      <c r="J58" s="1412"/>
      <c r="K58" s="469"/>
      <c r="L58" s="469"/>
      <c r="M58" s="469"/>
      <c r="N58" s="469"/>
      <c r="O58" s="469"/>
      <c r="P58" s="469"/>
      <c r="Q58" s="469"/>
      <c r="R58" s="469"/>
      <c r="S58" s="469"/>
      <c r="T58" s="469"/>
    </row>
    <row r="59" spans="1:20" s="268" customFormat="1" ht="140.25">
      <c r="A59" s="942" t="s">
        <v>304</v>
      </c>
      <c r="B59" s="455">
        <v>103328</v>
      </c>
      <c r="C59" s="907" t="s">
        <v>808</v>
      </c>
      <c r="D59" s="455" t="s">
        <v>81</v>
      </c>
      <c r="E59" s="1301" t="s">
        <v>1740</v>
      </c>
      <c r="F59" s="842" t="s">
        <v>945</v>
      </c>
      <c r="G59" s="942">
        <f>TRUNC((95.5*2.85+10*2*3*3*0.15/2+32.75*(0.3+0.3+0.2))-(4*0.9*2.1+16*2*1.2)-(8*8*0.19),2)</f>
        <v>253.75</v>
      </c>
      <c r="H59" s="887">
        <v>93.87</v>
      </c>
      <c r="I59" s="484">
        <f t="shared" ref="I59:I68" si="5">TRUNC(H59*(1+$I$11),2)</f>
        <v>120.37</v>
      </c>
      <c r="J59" s="456">
        <f t="shared" ref="J59:J68" si="6">TRUNC(G59*I59,2)</f>
        <v>30543.88</v>
      </c>
      <c r="K59" s="469"/>
      <c r="L59" s="469"/>
      <c r="M59" s="469"/>
      <c r="N59" s="469"/>
      <c r="O59" s="469"/>
      <c r="P59" s="469"/>
      <c r="Q59" s="469"/>
      <c r="R59" s="469"/>
      <c r="S59" s="469"/>
      <c r="T59" s="469"/>
    </row>
    <row r="60" spans="1:20" s="268" customFormat="1" ht="77.25">
      <c r="A60" s="942" t="s">
        <v>305</v>
      </c>
      <c r="B60" s="465">
        <v>92413</v>
      </c>
      <c r="C60" s="682" t="s">
        <v>856</v>
      </c>
      <c r="D60" s="942" t="s">
        <v>81</v>
      </c>
      <c r="E60" s="1352" t="s">
        <v>862</v>
      </c>
      <c r="F60" s="842" t="s">
        <v>869</v>
      </c>
      <c r="G60" s="842">
        <f>TRUNC((23*2*2.85*(0.35+0.15)+14*2.55*2*(0.3+0.12)+28*(2*0.25+0.15)+95.5*2*0.3+36.75*(2*0.3+0.15))/4,2)</f>
        <v>49.65</v>
      </c>
      <c r="H60" s="552">
        <v>104.01</v>
      </c>
      <c r="I60" s="484">
        <f t="shared" si="5"/>
        <v>133.38</v>
      </c>
      <c r="J60" s="456">
        <f t="shared" si="6"/>
        <v>6622.31</v>
      </c>
      <c r="K60" s="469"/>
      <c r="L60" s="469"/>
      <c r="M60" s="469"/>
      <c r="N60" s="469"/>
      <c r="O60" s="469"/>
      <c r="P60" s="469"/>
      <c r="Q60" s="469"/>
      <c r="R60" s="469"/>
      <c r="S60" s="469"/>
      <c r="T60" s="469"/>
    </row>
    <row r="61" spans="1:20" s="268" customFormat="1" ht="132.75" customHeight="1">
      <c r="A61" s="942" t="s">
        <v>306</v>
      </c>
      <c r="B61" s="942">
        <v>92775</v>
      </c>
      <c r="C61" s="907" t="s">
        <v>1435</v>
      </c>
      <c r="D61" s="942" t="s">
        <v>83</v>
      </c>
      <c r="E61" s="436" t="s">
        <v>1674</v>
      </c>
      <c r="F61" s="842" t="s">
        <v>1427</v>
      </c>
      <c r="G61" s="842">
        <f>TRUNC(((((23*3.4/0.15*0.78)+(14*3.05)/0.15*0.68)+(132.25/0.2*0.68))*0.154),2)</f>
        <v>161.66999999999999</v>
      </c>
      <c r="H61" s="552">
        <v>21.44</v>
      </c>
      <c r="I61" s="484">
        <f t="shared" si="5"/>
        <v>27.49</v>
      </c>
      <c r="J61" s="1398">
        <f t="shared" si="6"/>
        <v>4444.3</v>
      </c>
      <c r="K61" s="469"/>
      <c r="L61" s="469"/>
      <c r="M61" s="469"/>
      <c r="N61" s="469"/>
      <c r="O61" s="469"/>
      <c r="P61" s="469"/>
      <c r="Q61" s="469"/>
      <c r="R61" s="469"/>
      <c r="S61" s="469"/>
      <c r="T61" s="469"/>
    </row>
    <row r="62" spans="1:20" s="268" customFormat="1" ht="63.75">
      <c r="A62" s="942" t="s">
        <v>307</v>
      </c>
      <c r="B62" s="942">
        <v>92777</v>
      </c>
      <c r="C62" s="907" t="s">
        <v>233</v>
      </c>
      <c r="D62" s="942" t="s">
        <v>83</v>
      </c>
      <c r="E62" s="436" t="s">
        <v>864</v>
      </c>
      <c r="F62" s="842" t="s">
        <v>863</v>
      </c>
      <c r="G62" s="842">
        <f>TRUNC(((36.75+0.1)*4+14*4*(2.55+0.25+0.25))*0.395,2)</f>
        <v>125.68</v>
      </c>
      <c r="H62" s="887">
        <v>19.11</v>
      </c>
      <c r="I62" s="484">
        <f t="shared" si="5"/>
        <v>24.5</v>
      </c>
      <c r="J62" s="1398">
        <f t="shared" si="6"/>
        <v>3079.16</v>
      </c>
      <c r="K62" s="469"/>
      <c r="L62" s="469"/>
      <c r="M62" s="469"/>
      <c r="N62" s="469"/>
      <c r="O62" s="469"/>
      <c r="P62" s="469"/>
      <c r="Q62" s="469"/>
      <c r="R62" s="469"/>
      <c r="S62" s="469"/>
      <c r="T62" s="469"/>
    </row>
    <row r="63" spans="1:20" s="268" customFormat="1" ht="53.25" customHeight="1">
      <c r="A63" s="942" t="s">
        <v>308</v>
      </c>
      <c r="B63" s="942">
        <v>92778</v>
      </c>
      <c r="C63" s="682" t="s">
        <v>234</v>
      </c>
      <c r="D63" s="530" t="s">
        <v>83</v>
      </c>
      <c r="E63" s="436" t="s">
        <v>1428</v>
      </c>
      <c r="F63" s="842" t="s">
        <v>1429</v>
      </c>
      <c r="G63" s="842">
        <f>TRUNC(((132.25+0.1)*4*0.617+23*4*0.617*(1.3+2.85+0.3+0.25+0.1)),2)</f>
        <v>599.1</v>
      </c>
      <c r="H63" s="552">
        <v>16.559999999999999</v>
      </c>
      <c r="I63" s="484">
        <f t="shared" si="5"/>
        <v>21.23</v>
      </c>
      <c r="J63" s="1398">
        <f t="shared" si="6"/>
        <v>12718.89</v>
      </c>
      <c r="K63" s="469"/>
      <c r="L63" s="469"/>
      <c r="M63" s="469"/>
      <c r="N63" s="469"/>
      <c r="O63" s="469"/>
      <c r="P63" s="469"/>
      <c r="Q63" s="469"/>
      <c r="R63" s="469"/>
      <c r="S63" s="469"/>
      <c r="T63" s="469"/>
    </row>
    <row r="64" spans="1:20" s="268" customFormat="1" ht="25.5">
      <c r="A64" s="942" t="s">
        <v>309</v>
      </c>
      <c r="B64" s="942">
        <v>93188</v>
      </c>
      <c r="C64" s="682" t="s">
        <v>226</v>
      </c>
      <c r="D64" s="942" t="s">
        <v>77</v>
      </c>
      <c r="E64" s="455" t="s">
        <v>865</v>
      </c>
      <c r="F64" s="842" t="s">
        <v>867</v>
      </c>
      <c r="G64" s="842">
        <f>TRUNC(4*1.3,2)</f>
        <v>5.2</v>
      </c>
      <c r="H64" s="552">
        <v>81.11</v>
      </c>
      <c r="I64" s="484">
        <f t="shared" si="5"/>
        <v>104.01</v>
      </c>
      <c r="J64" s="1398">
        <f t="shared" si="6"/>
        <v>540.85</v>
      </c>
      <c r="K64" s="469"/>
      <c r="L64" s="469"/>
      <c r="M64" s="469"/>
      <c r="N64" s="469"/>
      <c r="O64" s="469"/>
      <c r="P64" s="469"/>
      <c r="Q64" s="469"/>
      <c r="R64" s="469"/>
      <c r="S64" s="469"/>
      <c r="T64" s="469"/>
    </row>
    <row r="65" spans="1:20" s="268" customFormat="1" ht="25.5">
      <c r="A65" s="942" t="s">
        <v>310</v>
      </c>
      <c r="B65" s="942">
        <v>93187</v>
      </c>
      <c r="C65" s="436" t="s">
        <v>228</v>
      </c>
      <c r="D65" s="942" t="s">
        <v>77</v>
      </c>
      <c r="E65" s="455" t="s">
        <v>866</v>
      </c>
      <c r="F65" s="842" t="s">
        <v>868</v>
      </c>
      <c r="G65" s="842">
        <f>TRUNC(16*2.4,2)</f>
        <v>38.4</v>
      </c>
      <c r="H65" s="887">
        <v>99.32</v>
      </c>
      <c r="I65" s="484">
        <f t="shared" si="5"/>
        <v>127.36</v>
      </c>
      <c r="J65" s="1398">
        <f t="shared" si="6"/>
        <v>4890.62</v>
      </c>
      <c r="K65" s="469"/>
      <c r="L65" s="469"/>
      <c r="M65" s="469"/>
      <c r="N65" s="469"/>
      <c r="O65" s="469"/>
      <c r="P65" s="469"/>
      <c r="Q65" s="469"/>
      <c r="R65" s="469"/>
      <c r="S65" s="469"/>
      <c r="T65" s="469"/>
    </row>
    <row r="66" spans="1:20" s="268" customFormat="1" ht="54.75" customHeight="1">
      <c r="A66" s="942" t="s">
        <v>311</v>
      </c>
      <c r="B66" s="942">
        <v>93204</v>
      </c>
      <c r="C66" s="436" t="s">
        <v>810</v>
      </c>
      <c r="D66" s="942" t="s">
        <v>77</v>
      </c>
      <c r="E66" s="842" t="s">
        <v>929</v>
      </c>
      <c r="F66" s="842" t="s">
        <v>975</v>
      </c>
      <c r="G66" s="842">
        <f>TRUNC(8*8-4*0.9,2)</f>
        <v>60.4</v>
      </c>
      <c r="H66" s="552">
        <v>61.73</v>
      </c>
      <c r="I66" s="484">
        <f t="shared" si="5"/>
        <v>79.16</v>
      </c>
      <c r="J66" s="1398">
        <f t="shared" si="6"/>
        <v>4781.26</v>
      </c>
      <c r="K66" s="469"/>
      <c r="L66" s="469"/>
      <c r="M66" s="469"/>
      <c r="N66" s="469"/>
      <c r="O66" s="469"/>
      <c r="P66" s="469"/>
      <c r="Q66" s="469"/>
      <c r="R66" s="469"/>
      <c r="S66" s="469"/>
      <c r="T66" s="469"/>
    </row>
    <row r="67" spans="1:20" s="268" customFormat="1" ht="51">
      <c r="A67" s="942" t="s">
        <v>1431</v>
      </c>
      <c r="B67" s="942">
        <v>102477</v>
      </c>
      <c r="C67" s="907" t="s">
        <v>1438</v>
      </c>
      <c r="D67" s="942" t="s">
        <v>88</v>
      </c>
      <c r="E67" s="436" t="s">
        <v>1675</v>
      </c>
      <c r="F67" s="842" t="s">
        <v>974</v>
      </c>
      <c r="G67" s="842">
        <f>TRUNC((23*2.85*0.12*0.3+14*0.12*0.25*2.55+132.25*0.12*0.25),2)</f>
        <v>7.39</v>
      </c>
      <c r="H67" s="887">
        <v>712.74</v>
      </c>
      <c r="I67" s="484">
        <f t="shared" si="5"/>
        <v>914.01</v>
      </c>
      <c r="J67" s="1398">
        <f t="shared" si="6"/>
        <v>6754.53</v>
      </c>
      <c r="K67" s="469"/>
      <c r="L67" s="469"/>
      <c r="M67" s="469"/>
      <c r="N67" s="469"/>
      <c r="O67" s="469"/>
      <c r="P67" s="469"/>
      <c r="Q67" s="469"/>
      <c r="R67" s="469"/>
      <c r="S67" s="469"/>
      <c r="T67" s="469"/>
    </row>
    <row r="68" spans="1:20" s="268" customFormat="1" ht="23.25" customHeight="1">
      <c r="A68" s="942" t="s">
        <v>1432</v>
      </c>
      <c r="B68" s="942">
        <v>103670</v>
      </c>
      <c r="C68" s="682" t="s">
        <v>811</v>
      </c>
      <c r="D68" s="942" t="s">
        <v>88</v>
      </c>
      <c r="E68" s="455" t="s">
        <v>861</v>
      </c>
      <c r="F68" s="842">
        <f>G67</f>
        <v>7.39</v>
      </c>
      <c r="G68" s="842">
        <f>G67</f>
        <v>7.39</v>
      </c>
      <c r="H68" s="887">
        <v>218.17</v>
      </c>
      <c r="I68" s="484">
        <f t="shared" si="5"/>
        <v>279.77999999999997</v>
      </c>
      <c r="J68" s="1398">
        <f t="shared" si="6"/>
        <v>2067.5700000000002</v>
      </c>
      <c r="K68" s="469"/>
      <c r="L68" s="469"/>
      <c r="M68" s="469"/>
      <c r="N68" s="469"/>
      <c r="O68" s="469"/>
      <c r="P68" s="469"/>
      <c r="Q68" s="469"/>
      <c r="R68" s="469"/>
      <c r="S68" s="469"/>
      <c r="T68" s="469"/>
    </row>
    <row r="69" spans="1:20" s="268" customFormat="1" ht="15.75" customHeight="1">
      <c r="A69" s="942"/>
      <c r="B69" s="942"/>
      <c r="C69" s="436"/>
      <c r="D69" s="942"/>
      <c r="E69" s="455"/>
      <c r="F69" s="455"/>
      <c r="G69" s="1774" t="s">
        <v>1067</v>
      </c>
      <c r="H69" s="1775"/>
      <c r="I69" s="1776"/>
      <c r="J69" s="1413">
        <f>SUM(J59:J68)</f>
        <v>76443.37</v>
      </c>
      <c r="K69" s="150" t="s">
        <v>105</v>
      </c>
      <c r="L69" s="469"/>
      <c r="M69" s="469"/>
      <c r="N69" s="469"/>
      <c r="O69" s="469"/>
      <c r="P69" s="469"/>
      <c r="Q69" s="469"/>
      <c r="R69" s="469"/>
      <c r="S69" s="469"/>
      <c r="T69" s="469"/>
    </row>
    <row r="70" spans="1:20" s="268" customFormat="1" ht="6.75" customHeight="1">
      <c r="A70" s="1343"/>
      <c r="B70" s="959"/>
      <c r="C70" s="972"/>
      <c r="D70" s="973"/>
      <c r="E70" s="963"/>
      <c r="F70" s="963"/>
      <c r="G70" s="963"/>
      <c r="H70" s="975"/>
      <c r="I70" s="964"/>
      <c r="J70" s="1408"/>
      <c r="K70" s="469"/>
      <c r="L70" s="469"/>
      <c r="M70" s="469"/>
      <c r="N70" s="469"/>
      <c r="O70" s="469"/>
      <c r="P70" s="469"/>
      <c r="Q70" s="469"/>
      <c r="R70" s="469"/>
      <c r="S70" s="469"/>
      <c r="T70" s="469"/>
    </row>
    <row r="71" spans="1:20" ht="21.75" customHeight="1">
      <c r="A71" s="1411">
        <v>5</v>
      </c>
      <c r="B71" s="1771" t="s">
        <v>1066</v>
      </c>
      <c r="C71" s="1772"/>
      <c r="D71" s="1772"/>
      <c r="E71" s="1772"/>
      <c r="F71" s="1773"/>
      <c r="G71" s="1362"/>
      <c r="H71" s="488"/>
      <c r="I71" s="992"/>
      <c r="J71" s="1359"/>
    </row>
    <row r="72" spans="1:20" s="268" customFormat="1" ht="6.75" customHeight="1">
      <c r="A72" s="1343"/>
      <c r="B72" s="959"/>
      <c r="C72" s="966"/>
      <c r="D72" s="967"/>
      <c r="E72" s="963"/>
      <c r="F72" s="963"/>
      <c r="G72" s="963"/>
      <c r="H72" s="968"/>
      <c r="I72" s="969"/>
      <c r="J72" s="1412"/>
      <c r="K72" s="469"/>
      <c r="L72" s="469"/>
      <c r="M72" s="469"/>
      <c r="N72" s="469"/>
      <c r="O72" s="469"/>
      <c r="P72" s="469"/>
      <c r="Q72" s="469"/>
      <c r="R72" s="469"/>
      <c r="S72" s="469"/>
      <c r="T72" s="469"/>
    </row>
    <row r="73" spans="1:20" s="312" customFormat="1" ht="63.75">
      <c r="A73" s="877" t="s">
        <v>316</v>
      </c>
      <c r="B73" s="465">
        <v>94207</v>
      </c>
      <c r="C73" s="682" t="s">
        <v>289</v>
      </c>
      <c r="D73" s="465" t="s">
        <v>81</v>
      </c>
      <c r="E73" s="1175" t="s">
        <v>1676</v>
      </c>
      <c r="F73" s="692" t="s">
        <v>1120</v>
      </c>
      <c r="G73" s="842">
        <f>TRUNC(((3.18+0.8)*(32.75+2*0.8)*2+(32.75+2*0.8)*2.2),2)</f>
        <v>348.99</v>
      </c>
      <c r="H73" s="971">
        <v>51.33</v>
      </c>
      <c r="I73" s="484">
        <f t="shared" ref="I73:I77" si="7">TRUNC(H73*(1+$I$11),2)</f>
        <v>65.819999999999993</v>
      </c>
      <c r="J73" s="456">
        <f>TRUNC(G73*I73,2)</f>
        <v>22970.52</v>
      </c>
      <c r="K73" s="244"/>
      <c r="L73" s="244"/>
      <c r="M73" s="244"/>
      <c r="N73" s="244"/>
      <c r="O73" s="244"/>
      <c r="P73" s="244"/>
      <c r="Q73" s="244"/>
      <c r="R73" s="244"/>
      <c r="S73" s="244"/>
      <c r="T73" s="244"/>
    </row>
    <row r="74" spans="1:20" s="558" customFormat="1" ht="27.75" customHeight="1">
      <c r="A74" s="974" t="s">
        <v>317</v>
      </c>
      <c r="B74" s="689" t="s">
        <v>1119</v>
      </c>
      <c r="C74" s="687" t="s">
        <v>112</v>
      </c>
      <c r="D74" s="688" t="s">
        <v>81</v>
      </c>
      <c r="E74" s="688" t="s">
        <v>1118</v>
      </c>
      <c r="F74" s="688"/>
      <c r="G74" s="626">
        <v>348.99</v>
      </c>
      <c r="H74" s="1414">
        <f>'COMPOSIÇÕES DESSA PLANILHA'!H118</f>
        <v>20.54</v>
      </c>
      <c r="I74" s="484">
        <f t="shared" si="7"/>
        <v>26.34</v>
      </c>
      <c r="J74" s="1414">
        <v>7454.42</v>
      </c>
    </row>
    <row r="75" spans="1:20" s="268" customFormat="1" ht="38.25">
      <c r="A75" s="974" t="s">
        <v>318</v>
      </c>
      <c r="B75" s="942">
        <v>94223</v>
      </c>
      <c r="C75" s="436" t="s">
        <v>734</v>
      </c>
      <c r="D75" s="942"/>
      <c r="E75" s="455" t="s">
        <v>1452</v>
      </c>
      <c r="F75" s="942" t="s">
        <v>958</v>
      </c>
      <c r="G75" s="942">
        <f>TRUNC(32.75+2*0.85,2)</f>
        <v>34.450000000000003</v>
      </c>
      <c r="H75" s="887">
        <v>90.36</v>
      </c>
      <c r="I75" s="484">
        <f t="shared" si="7"/>
        <v>115.87</v>
      </c>
      <c r="J75" s="456">
        <f>TRUNC(G75*I75,2)</f>
        <v>3991.72</v>
      </c>
      <c r="K75" s="469"/>
      <c r="L75" s="469" t="s">
        <v>1451</v>
      </c>
      <c r="M75" s="469"/>
      <c r="N75" s="469"/>
      <c r="O75" s="469"/>
      <c r="P75" s="469"/>
      <c r="Q75" s="469"/>
      <c r="R75" s="469"/>
      <c r="S75" s="469"/>
      <c r="T75" s="469"/>
    </row>
    <row r="76" spans="1:20" s="268" customFormat="1" ht="51">
      <c r="A76" s="974" t="s">
        <v>422</v>
      </c>
      <c r="B76" s="942">
        <v>92580</v>
      </c>
      <c r="C76" s="682" t="s">
        <v>820</v>
      </c>
      <c r="D76" s="942" t="s">
        <v>81</v>
      </c>
      <c r="E76" s="455" t="s">
        <v>976</v>
      </c>
      <c r="F76" s="942" t="str">
        <f>F73</f>
        <v>TRUNCAR(((3,18+0,8)*(32,75+2*0,8)*2+(32,75+2*0,8)*2,2);2)</v>
      </c>
      <c r="G76" s="942">
        <f>G73</f>
        <v>348.99</v>
      </c>
      <c r="H76" s="887">
        <v>57.72</v>
      </c>
      <c r="I76" s="484">
        <f t="shared" si="7"/>
        <v>74.02</v>
      </c>
      <c r="J76" s="456">
        <f>TRUNC(G76*I76,2)</f>
        <v>25832.23</v>
      </c>
      <c r="K76" s="469"/>
      <c r="L76" s="469"/>
      <c r="M76" s="469"/>
      <c r="N76" s="469"/>
      <c r="O76" s="469"/>
      <c r="P76" s="469"/>
      <c r="Q76" s="469"/>
      <c r="R76" s="469"/>
      <c r="S76" s="469"/>
      <c r="T76" s="469"/>
    </row>
    <row r="77" spans="1:20" s="268" customFormat="1" ht="51">
      <c r="A77" s="974" t="s">
        <v>668</v>
      </c>
      <c r="B77" s="942">
        <v>92612</v>
      </c>
      <c r="C77" s="436" t="s">
        <v>1891</v>
      </c>
      <c r="D77" s="942" t="s">
        <v>8</v>
      </c>
      <c r="E77" s="942" t="s">
        <v>977</v>
      </c>
      <c r="F77" s="942">
        <v>8</v>
      </c>
      <c r="G77" s="942">
        <v>8</v>
      </c>
      <c r="H77" s="887">
        <v>1579.98</v>
      </c>
      <c r="I77" s="484">
        <f t="shared" si="7"/>
        <v>2026.16</v>
      </c>
      <c r="J77" s="456">
        <f>TRUNC(G77*I77,2)</f>
        <v>16209.28</v>
      </c>
      <c r="K77" s="469"/>
      <c r="L77" s="469"/>
      <c r="M77" s="469"/>
      <c r="N77" s="469"/>
      <c r="O77" s="469"/>
      <c r="P77" s="469"/>
      <c r="Q77" s="469"/>
      <c r="R77" s="469"/>
      <c r="S77" s="469"/>
      <c r="T77" s="469"/>
    </row>
    <row r="78" spans="1:20" s="268" customFormat="1" ht="17.25" customHeight="1">
      <c r="A78" s="455"/>
      <c r="B78" s="942"/>
      <c r="C78" s="436"/>
      <c r="D78" s="455"/>
      <c r="E78" s="455"/>
      <c r="F78" s="455"/>
      <c r="G78" s="1774" t="s">
        <v>1068</v>
      </c>
      <c r="H78" s="1775"/>
      <c r="I78" s="1776"/>
      <c r="J78" s="1413">
        <f>SUM(J73:J77)</f>
        <v>76458.17</v>
      </c>
      <c r="K78" s="150" t="s">
        <v>105</v>
      </c>
      <c r="L78" s="469"/>
      <c r="M78" s="469"/>
      <c r="N78" s="469"/>
      <c r="O78" s="469"/>
      <c r="P78" s="469"/>
      <c r="Q78" s="469"/>
      <c r="R78" s="469"/>
      <c r="S78" s="469"/>
      <c r="T78" s="469"/>
    </row>
    <row r="79" spans="1:20" s="268" customFormat="1" ht="6.75" customHeight="1">
      <c r="A79" s="1343"/>
      <c r="B79" s="959"/>
      <c r="C79" s="972"/>
      <c r="D79" s="973"/>
      <c r="E79" s="963"/>
      <c r="F79" s="963"/>
      <c r="G79" s="963"/>
      <c r="H79" s="975"/>
      <c r="I79" s="964"/>
      <c r="J79" s="1408"/>
      <c r="K79" s="469"/>
      <c r="L79" s="469"/>
      <c r="M79" s="469"/>
      <c r="N79" s="469"/>
      <c r="O79" s="469"/>
      <c r="P79" s="469"/>
      <c r="Q79" s="469"/>
      <c r="R79" s="469"/>
      <c r="S79" s="469"/>
      <c r="T79" s="469"/>
    </row>
    <row r="80" spans="1:20" ht="21.75" customHeight="1">
      <c r="A80" s="1411">
        <v>6</v>
      </c>
      <c r="B80" s="1771" t="s">
        <v>817</v>
      </c>
      <c r="C80" s="1772"/>
      <c r="D80" s="1772"/>
      <c r="E80" s="1772"/>
      <c r="F80" s="1773"/>
      <c r="G80" s="965"/>
      <c r="H80" s="940"/>
      <c r="I80" s="941"/>
      <c r="J80" s="1382"/>
    </row>
    <row r="81" spans="1:20" s="268" customFormat="1" ht="6.75" customHeight="1">
      <c r="A81" s="1343"/>
      <c r="B81" s="959"/>
      <c r="C81" s="966"/>
      <c r="D81" s="967"/>
      <c r="E81" s="963"/>
      <c r="F81" s="963"/>
      <c r="G81" s="963"/>
      <c r="H81" s="968"/>
      <c r="I81" s="969"/>
      <c r="J81" s="1412"/>
      <c r="K81" s="469"/>
      <c r="L81" s="469"/>
      <c r="M81" s="469"/>
      <c r="N81" s="469"/>
      <c r="O81" s="469"/>
      <c r="P81" s="469"/>
      <c r="Q81" s="469"/>
      <c r="R81" s="469"/>
      <c r="S81" s="469"/>
      <c r="T81" s="469"/>
    </row>
    <row r="82" spans="1:20" s="558" customFormat="1" ht="51">
      <c r="A82" s="1415" t="s">
        <v>438</v>
      </c>
      <c r="B82" s="554">
        <v>87905</v>
      </c>
      <c r="C82" s="690" t="s">
        <v>1747</v>
      </c>
      <c r="D82" s="691" t="s">
        <v>81</v>
      </c>
      <c r="E82" s="554" t="s">
        <v>930</v>
      </c>
      <c r="F82" s="554" t="s">
        <v>947</v>
      </c>
      <c r="G82" s="554">
        <f>TRUNC(((253.75+8*8*0.19+2*32.75*0.55)-(5*6*2.85)-(4*2*3*3*0.15/2))*2,2)</f>
        <v>422.07</v>
      </c>
      <c r="H82" s="1414">
        <v>7.43</v>
      </c>
      <c r="I82" s="484">
        <f t="shared" ref="I82:I89" si="8">TRUNC(H82*(1+$I$11),2)</f>
        <v>9.52</v>
      </c>
      <c r="J82" s="1414">
        <f>TRUNC(G82*I82,2)</f>
        <v>4018.1</v>
      </c>
      <c r="L82" s="558" t="s">
        <v>819</v>
      </c>
    </row>
    <row r="83" spans="1:20" s="268" customFormat="1" ht="69" customHeight="1">
      <c r="A83" s="1415" t="s">
        <v>439</v>
      </c>
      <c r="B83" s="455">
        <v>87894</v>
      </c>
      <c r="C83" s="436" t="s">
        <v>1748</v>
      </c>
      <c r="D83" s="942" t="s">
        <v>81</v>
      </c>
      <c r="E83" s="1301" t="s">
        <v>948</v>
      </c>
      <c r="F83" s="942" t="s">
        <v>946</v>
      </c>
      <c r="G83" s="942">
        <f>TRUNC((5*6*2.85*2)+8*2*3*3*0.15/2+14*2.55*(0.12+0.12+0.25+0.25)+(32.75+8)*(0.12+0.25+0.25),2)</f>
        <v>233.48</v>
      </c>
      <c r="H83" s="532">
        <v>5.79</v>
      </c>
      <c r="I83" s="484">
        <f t="shared" si="8"/>
        <v>7.42</v>
      </c>
      <c r="J83" s="456">
        <f>TRUNC(G83*I83,2)</f>
        <v>1732.42</v>
      </c>
      <c r="K83" s="150"/>
      <c r="L83" s="469"/>
      <c r="M83" s="469"/>
      <c r="N83" s="469"/>
      <c r="O83" s="469"/>
      <c r="P83" s="469"/>
      <c r="Q83" s="469"/>
      <c r="R83" s="469"/>
      <c r="S83" s="469"/>
      <c r="T83" s="469"/>
    </row>
    <row r="84" spans="1:20" s="268" customFormat="1" ht="76.5">
      <c r="A84" s="1415" t="s">
        <v>319</v>
      </c>
      <c r="B84" s="455">
        <v>89173</v>
      </c>
      <c r="C84" s="436" t="s">
        <v>923</v>
      </c>
      <c r="D84" s="942" t="s">
        <v>81</v>
      </c>
      <c r="E84" s="942" t="s">
        <v>1477</v>
      </c>
      <c r="F84" s="942" t="s">
        <v>946</v>
      </c>
      <c r="G84" s="942">
        <f>TRUNC((5*6*2.85*2)+8*2*3*3*0.15/2+14*2.55*(0.12+0.12+0.25+0.25)+(32.75+8)*(0.12+0.25+0.25),2)</f>
        <v>233.48</v>
      </c>
      <c r="H84" s="532">
        <v>32.409999999999997</v>
      </c>
      <c r="I84" s="484">
        <f t="shared" si="8"/>
        <v>41.56</v>
      </c>
      <c r="J84" s="456">
        <f>TRUNC(G84*I84,2)</f>
        <v>9703.42</v>
      </c>
      <c r="K84" s="469"/>
      <c r="L84" s="469"/>
      <c r="M84" s="469"/>
      <c r="N84" s="469"/>
      <c r="O84" s="469"/>
      <c r="P84" s="469"/>
      <c r="Q84" s="469"/>
      <c r="R84" s="469"/>
      <c r="S84" s="469"/>
      <c r="T84" s="469"/>
    </row>
    <row r="85" spans="1:20" s="268" customFormat="1" ht="51">
      <c r="A85" s="1415" t="s">
        <v>320</v>
      </c>
      <c r="B85" s="455">
        <v>87777</v>
      </c>
      <c r="C85" s="436" t="s">
        <v>924</v>
      </c>
      <c r="D85" s="942" t="s">
        <v>81</v>
      </c>
      <c r="E85" s="942" t="s">
        <v>1478</v>
      </c>
      <c r="F85" s="942" t="s">
        <v>947</v>
      </c>
      <c r="G85" s="942">
        <f>TRUNC(((253.75+8*8*0.19+2*32.75*0.55)-(5*6*2.85)-(4*2*3*3*0.15/2))*2,2)</f>
        <v>422.07</v>
      </c>
      <c r="H85" s="532">
        <v>52.33</v>
      </c>
      <c r="I85" s="484">
        <f t="shared" si="8"/>
        <v>67.099999999999994</v>
      </c>
      <c r="J85" s="456">
        <f>TRUNC(G85*I85,2)</f>
        <v>28320.89</v>
      </c>
      <c r="K85" s="469"/>
      <c r="L85" s="469"/>
      <c r="M85" s="469"/>
      <c r="N85" s="469"/>
      <c r="O85" s="469"/>
      <c r="P85" s="469"/>
      <c r="Q85" s="469"/>
      <c r="R85" s="469"/>
      <c r="S85" s="469"/>
      <c r="T85" s="469"/>
    </row>
    <row r="86" spans="1:20" s="478" customFormat="1" ht="51">
      <c r="A86" s="1415" t="s">
        <v>321</v>
      </c>
      <c r="B86" s="974">
        <v>87640</v>
      </c>
      <c r="C86" s="907" t="s">
        <v>954</v>
      </c>
      <c r="D86" s="465" t="s">
        <v>81</v>
      </c>
      <c r="E86" s="974" t="s">
        <v>927</v>
      </c>
      <c r="F86" s="974" t="s">
        <v>978</v>
      </c>
      <c r="G86" s="974">
        <f>TRUNC(4*48+65.08,2)</f>
        <v>257.08</v>
      </c>
      <c r="H86" s="971">
        <v>47.75</v>
      </c>
      <c r="I86" s="484">
        <f t="shared" si="8"/>
        <v>61.23</v>
      </c>
      <c r="J86" s="456">
        <f>TRUNC(G86*I86,2)</f>
        <v>15741</v>
      </c>
      <c r="K86" s="477"/>
      <c r="L86" s="477"/>
      <c r="M86" s="477"/>
      <c r="N86" s="477"/>
      <c r="O86" s="477"/>
      <c r="P86" s="477"/>
      <c r="Q86" s="477"/>
      <c r="R86" s="477"/>
      <c r="S86" s="477"/>
      <c r="T86" s="477"/>
    </row>
    <row r="87" spans="1:20" ht="51" customHeight="1">
      <c r="A87" s="1415" t="s">
        <v>322</v>
      </c>
      <c r="B87" s="455">
        <v>87251</v>
      </c>
      <c r="C87" s="907" t="s">
        <v>926</v>
      </c>
      <c r="D87" s="455"/>
      <c r="E87" s="974" t="s">
        <v>928</v>
      </c>
      <c r="F87" s="942" t="s">
        <v>979</v>
      </c>
      <c r="G87" s="942">
        <f>TRUNC(257.08+5*0.9*0.12,2)</f>
        <v>257.62</v>
      </c>
      <c r="H87" s="532">
        <v>49.69</v>
      </c>
      <c r="I87" s="484">
        <f t="shared" si="8"/>
        <v>63.72</v>
      </c>
      <c r="J87" s="1416">
        <f>TRUNC(I87*G87,2)</f>
        <v>16415.54</v>
      </c>
    </row>
    <row r="88" spans="1:20" ht="38.25">
      <c r="A88" s="1415" t="s">
        <v>323</v>
      </c>
      <c r="B88" s="942">
        <v>88649</v>
      </c>
      <c r="C88" s="907" t="s">
        <v>953</v>
      </c>
      <c r="D88" s="455" t="s">
        <v>77</v>
      </c>
      <c r="E88" s="974" t="s">
        <v>980</v>
      </c>
      <c r="F88" s="942" t="s">
        <v>982</v>
      </c>
      <c r="G88" s="942">
        <f>TRUNC(28*4+(32.75-8*0.9)+14*2*(0.12+0.25),2)</f>
        <v>147.91</v>
      </c>
      <c r="H88" s="532">
        <v>7.98</v>
      </c>
      <c r="I88" s="484">
        <f t="shared" si="8"/>
        <v>10.23</v>
      </c>
      <c r="J88" s="1416">
        <f>TRUNC(I88*G88,2)</f>
        <v>1513.11</v>
      </c>
    </row>
    <row r="89" spans="1:20" s="667" customFormat="1" ht="43.5" customHeight="1">
      <c r="A89" s="1415" t="s">
        <v>324</v>
      </c>
      <c r="B89" s="993" t="s">
        <v>925</v>
      </c>
      <c r="C89" s="957" t="s">
        <v>423</v>
      </c>
      <c r="D89" s="666" t="s">
        <v>88</v>
      </c>
      <c r="E89" s="925" t="s">
        <v>931</v>
      </c>
      <c r="F89" s="993" t="s">
        <v>981</v>
      </c>
      <c r="G89" s="455">
        <f>TRUNC(257.08*0.04,2)</f>
        <v>10.28</v>
      </c>
      <c r="H89" s="552">
        <f>'COMPOSIÇÕES DESSA PLANILHA'!H160</f>
        <v>190.72</v>
      </c>
      <c r="I89" s="484">
        <f t="shared" si="8"/>
        <v>244.57</v>
      </c>
      <c r="J89" s="456">
        <f>TRUNC(I89*G89,2)</f>
        <v>2514.17</v>
      </c>
      <c r="K89" s="664"/>
      <c r="L89" s="664"/>
      <c r="M89" s="664"/>
      <c r="N89" s="664"/>
      <c r="O89" s="664"/>
      <c r="P89" s="664"/>
      <c r="Q89" s="664"/>
      <c r="R89" s="664"/>
      <c r="S89" s="664"/>
      <c r="T89" s="664"/>
    </row>
    <row r="90" spans="1:20" s="268" customFormat="1" ht="17.25" customHeight="1">
      <c r="A90" s="1417"/>
      <c r="B90" s="1291"/>
      <c r="C90" s="1291"/>
      <c r="D90" s="1291"/>
      <c r="E90" s="939"/>
      <c r="F90" s="981"/>
      <c r="G90" s="1774" t="s">
        <v>1069</v>
      </c>
      <c r="H90" s="1775"/>
      <c r="I90" s="1776"/>
      <c r="J90" s="1413">
        <f>SUM(J82:J89)</f>
        <v>79958.649999999994</v>
      </c>
      <c r="K90" s="150" t="s">
        <v>105</v>
      </c>
      <c r="L90" s="469"/>
      <c r="M90" s="469"/>
      <c r="N90" s="469"/>
      <c r="O90" s="469"/>
      <c r="P90" s="469"/>
      <c r="Q90" s="469"/>
      <c r="R90" s="469"/>
      <c r="S90" s="469"/>
      <c r="T90" s="469"/>
    </row>
    <row r="91" spans="1:20" s="268" customFormat="1" ht="6.75" customHeight="1">
      <c r="A91" s="1418"/>
      <c r="B91" s="959"/>
      <c r="C91" s="961"/>
      <c r="D91" s="962"/>
      <c r="E91" s="963"/>
      <c r="F91" s="963"/>
      <c r="G91" s="963"/>
      <c r="H91" s="975"/>
      <c r="I91" s="964"/>
      <c r="J91" s="1408"/>
      <c r="K91" s="469"/>
      <c r="L91" s="469"/>
      <c r="M91" s="469"/>
      <c r="N91" s="469"/>
      <c r="O91" s="469"/>
      <c r="P91" s="469"/>
      <c r="Q91" s="469"/>
      <c r="R91" s="469"/>
      <c r="S91" s="469"/>
      <c r="T91" s="469"/>
    </row>
    <row r="92" spans="1:20" ht="21.75" customHeight="1">
      <c r="A92" s="228">
        <v>7</v>
      </c>
      <c r="B92" s="1771" t="s">
        <v>443</v>
      </c>
      <c r="C92" s="1772"/>
      <c r="D92" s="1772"/>
      <c r="E92" s="1772"/>
      <c r="F92" s="1773"/>
      <c r="G92" s="965"/>
      <c r="H92" s="940"/>
      <c r="I92" s="941"/>
      <c r="J92" s="1382"/>
    </row>
    <row r="93" spans="1:20" s="268" customFormat="1" ht="6.75" customHeight="1">
      <c r="A93" s="1419"/>
      <c r="B93" s="959"/>
      <c r="C93" s="966"/>
      <c r="D93" s="967"/>
      <c r="E93" s="963"/>
      <c r="F93" s="963"/>
      <c r="G93" s="963"/>
      <c r="H93" s="968"/>
      <c r="I93" s="969"/>
      <c r="J93" s="1412"/>
      <c r="K93" s="469"/>
      <c r="L93" s="469"/>
      <c r="M93" s="469"/>
      <c r="N93" s="469"/>
      <c r="O93" s="469"/>
      <c r="P93" s="469"/>
      <c r="Q93" s="469"/>
      <c r="R93" s="469"/>
      <c r="S93" s="469"/>
      <c r="T93" s="469"/>
    </row>
    <row r="94" spans="1:20" ht="41.25" customHeight="1">
      <c r="A94" s="994" t="s">
        <v>355</v>
      </c>
      <c r="B94" s="465">
        <v>91341</v>
      </c>
      <c r="C94" s="907" t="s">
        <v>936</v>
      </c>
      <c r="D94" s="465" t="s">
        <v>81</v>
      </c>
      <c r="E94" s="974" t="s">
        <v>939</v>
      </c>
      <c r="F94" s="974" t="s">
        <v>1889</v>
      </c>
      <c r="G94" s="465">
        <f>TRUNC(4*0.9*2.1,2)</f>
        <v>7.56</v>
      </c>
      <c r="H94" s="971">
        <v>604.16999999999996</v>
      </c>
      <c r="I94" s="484">
        <f t="shared" ref="I94:I101" si="9">TRUNC(H94*(1+$I$11),2)</f>
        <v>774.78</v>
      </c>
      <c r="J94" s="456">
        <f t="shared" ref="J94:J101" si="10">TRUNC(G94*I94,2)</f>
        <v>5857.33</v>
      </c>
    </row>
    <row r="95" spans="1:20" ht="55.5" customHeight="1">
      <c r="A95" s="994" t="s">
        <v>356</v>
      </c>
      <c r="B95" s="942" t="s">
        <v>956</v>
      </c>
      <c r="C95" s="593" t="s">
        <v>987</v>
      </c>
      <c r="D95" s="465" t="s">
        <v>8</v>
      </c>
      <c r="E95" s="974" t="s">
        <v>955</v>
      </c>
      <c r="F95" s="974">
        <v>4</v>
      </c>
      <c r="G95" s="465">
        <v>4</v>
      </c>
      <c r="H95" s="532">
        <f>'COMPOSIÇÕES DESSA PLANILHA'!H208</f>
        <v>82.84</v>
      </c>
      <c r="I95" s="484">
        <f t="shared" si="9"/>
        <v>106.23</v>
      </c>
      <c r="J95" s="456">
        <f t="shared" si="10"/>
        <v>424.92</v>
      </c>
    </row>
    <row r="96" spans="1:20" s="268" customFormat="1" ht="63.75">
      <c r="A96" s="994" t="s">
        <v>357</v>
      </c>
      <c r="B96" s="942">
        <v>94573</v>
      </c>
      <c r="C96" s="907" t="s">
        <v>639</v>
      </c>
      <c r="D96" s="942" t="s">
        <v>81</v>
      </c>
      <c r="E96" s="455" t="s">
        <v>940</v>
      </c>
      <c r="F96" s="942" t="s">
        <v>1780</v>
      </c>
      <c r="G96" s="942">
        <f>TRUNC(16*2*1.2,2)</f>
        <v>38.4</v>
      </c>
      <c r="H96" s="532">
        <v>353.73</v>
      </c>
      <c r="I96" s="484">
        <f t="shared" si="9"/>
        <v>453.62</v>
      </c>
      <c r="J96" s="456">
        <f t="shared" si="10"/>
        <v>17419</v>
      </c>
      <c r="K96" s="469"/>
      <c r="L96" s="469"/>
      <c r="M96" s="469"/>
      <c r="N96" s="469"/>
      <c r="O96" s="469"/>
      <c r="P96" s="469"/>
      <c r="Q96" s="469"/>
      <c r="R96" s="469"/>
      <c r="S96" s="469"/>
      <c r="T96" s="469"/>
    </row>
    <row r="97" spans="1:20" ht="38.25">
      <c r="A97" s="1376" t="s">
        <v>358</v>
      </c>
      <c r="B97" s="877">
        <v>96116</v>
      </c>
      <c r="C97" s="907" t="s">
        <v>182</v>
      </c>
      <c r="D97" s="465" t="s">
        <v>81</v>
      </c>
      <c r="E97" s="974" t="s">
        <v>1864</v>
      </c>
      <c r="F97" s="465" t="s">
        <v>984</v>
      </c>
      <c r="G97" s="465">
        <f>TRUNC((48*4+65.08)+4*0.85*(3.18+0.85)+2*0.85*(32.75+0.85),2)</f>
        <v>327.9</v>
      </c>
      <c r="H97" s="971">
        <v>79.87</v>
      </c>
      <c r="I97" s="484">
        <f t="shared" si="9"/>
        <v>102.42</v>
      </c>
      <c r="J97" s="456">
        <f t="shared" si="10"/>
        <v>33583.51</v>
      </c>
      <c r="K97" s="1346"/>
    </row>
    <row r="98" spans="1:20" ht="25.5">
      <c r="A98" s="994" t="s">
        <v>359</v>
      </c>
      <c r="B98" s="974">
        <v>96121</v>
      </c>
      <c r="C98" s="682" t="s">
        <v>155</v>
      </c>
      <c r="D98" s="465" t="s">
        <v>77</v>
      </c>
      <c r="E98" s="974" t="s">
        <v>941</v>
      </c>
      <c r="F98" s="974" t="s">
        <v>983</v>
      </c>
      <c r="G98" s="974">
        <f>TRUNC((28*4+72.38)+4*(3.18+0.85),2)</f>
        <v>200.5</v>
      </c>
      <c r="H98" s="532">
        <v>11.56</v>
      </c>
      <c r="I98" s="484">
        <f t="shared" si="9"/>
        <v>14.82</v>
      </c>
      <c r="J98" s="456">
        <f t="shared" si="10"/>
        <v>2971.41</v>
      </c>
      <c r="K98" s="1346"/>
    </row>
    <row r="99" spans="1:20" ht="42.75" customHeight="1">
      <c r="A99" s="994" t="s">
        <v>113</v>
      </c>
      <c r="B99" s="465" t="s">
        <v>963</v>
      </c>
      <c r="C99" s="682" t="s">
        <v>1579</v>
      </c>
      <c r="D99" s="465" t="s">
        <v>77</v>
      </c>
      <c r="E99" s="974" t="s">
        <v>966</v>
      </c>
      <c r="F99" s="465" t="s">
        <v>986</v>
      </c>
      <c r="G99" s="465">
        <f>TRUNC((2*(32.75+0.85)+4*(3.18+0.85)),2)</f>
        <v>83.32</v>
      </c>
      <c r="H99" s="532">
        <f>'COMPOSIÇÕES DESSA PLANILHA'!H226</f>
        <v>41.68</v>
      </c>
      <c r="I99" s="484">
        <f t="shared" si="9"/>
        <v>53.45</v>
      </c>
      <c r="J99" s="456">
        <f t="shared" si="10"/>
        <v>4453.45</v>
      </c>
      <c r="K99" s="1391"/>
    </row>
    <row r="100" spans="1:20" ht="38.25">
      <c r="A100" s="994" t="s">
        <v>360</v>
      </c>
      <c r="B100" s="465">
        <v>101965</v>
      </c>
      <c r="C100" s="907" t="s">
        <v>957</v>
      </c>
      <c r="D100" s="465" t="s">
        <v>77</v>
      </c>
      <c r="E100" s="974" t="s">
        <v>968</v>
      </c>
      <c r="F100" s="465" t="s">
        <v>969</v>
      </c>
      <c r="G100" s="465">
        <f>8*2</f>
        <v>16</v>
      </c>
      <c r="H100" s="971">
        <v>131.46</v>
      </c>
      <c r="I100" s="484">
        <f t="shared" si="9"/>
        <v>168.58</v>
      </c>
      <c r="J100" s="456">
        <f t="shared" si="10"/>
        <v>2697.28</v>
      </c>
      <c r="K100" s="1391"/>
    </row>
    <row r="101" spans="1:20" s="905" customFormat="1" ht="51.75" customHeight="1">
      <c r="A101" s="994" t="s">
        <v>361</v>
      </c>
      <c r="B101" s="977">
        <v>90830</v>
      </c>
      <c r="C101" s="553" t="s">
        <v>1580</v>
      </c>
      <c r="D101" s="877" t="s">
        <v>8</v>
      </c>
      <c r="E101" s="530" t="s">
        <v>1430</v>
      </c>
      <c r="F101" s="877">
        <v>4</v>
      </c>
      <c r="G101" s="877">
        <v>4</v>
      </c>
      <c r="H101" s="971">
        <v>189</v>
      </c>
      <c r="I101" s="484">
        <f t="shared" si="9"/>
        <v>242.37</v>
      </c>
      <c r="J101" s="887">
        <f t="shared" si="10"/>
        <v>969.48</v>
      </c>
      <c r="K101" s="1270"/>
      <c r="L101" s="470"/>
      <c r="M101" s="470"/>
      <c r="N101" s="470"/>
      <c r="O101" s="470"/>
      <c r="P101" s="470"/>
      <c r="Q101" s="470"/>
      <c r="R101" s="470"/>
      <c r="S101" s="470"/>
      <c r="T101" s="470"/>
    </row>
    <row r="102" spans="1:20" s="268" customFormat="1" ht="17.25" customHeight="1">
      <c r="A102" s="1399"/>
      <c r="B102" s="942"/>
      <c r="C102" s="436"/>
      <c r="D102" s="942"/>
      <c r="E102" s="455"/>
      <c r="F102" s="942"/>
      <c r="G102" s="1774" t="s">
        <v>1075</v>
      </c>
      <c r="H102" s="1775"/>
      <c r="I102" s="1776"/>
      <c r="J102" s="1413">
        <f>SUM(J94:J101)</f>
        <v>68376.38</v>
      </c>
      <c r="K102" s="150" t="s">
        <v>105</v>
      </c>
      <c r="L102" s="469"/>
      <c r="M102" s="469"/>
      <c r="N102" s="469"/>
      <c r="O102" s="469"/>
      <c r="P102" s="469"/>
      <c r="Q102" s="469"/>
      <c r="R102" s="469"/>
      <c r="S102" s="469"/>
      <c r="T102" s="469"/>
    </row>
    <row r="103" spans="1:20" s="268" customFormat="1" ht="7.5" customHeight="1">
      <c r="A103" s="1407"/>
      <c r="B103" s="959"/>
      <c r="C103" s="972"/>
      <c r="D103" s="973"/>
      <c r="E103" s="963"/>
      <c r="F103" s="963"/>
      <c r="G103" s="963"/>
      <c r="H103" s="975"/>
      <c r="I103" s="964"/>
      <c r="J103" s="1408"/>
      <c r="K103" s="469"/>
      <c r="L103" s="469"/>
      <c r="M103" s="469"/>
      <c r="N103" s="469"/>
      <c r="O103" s="469"/>
      <c r="P103" s="469"/>
      <c r="Q103" s="469"/>
      <c r="R103" s="469"/>
      <c r="S103" s="469"/>
      <c r="T103" s="469"/>
    </row>
    <row r="104" spans="1:20" ht="21.75" customHeight="1">
      <c r="A104" s="228">
        <v>8</v>
      </c>
      <c r="B104" s="1771" t="s">
        <v>553</v>
      </c>
      <c r="C104" s="1772"/>
      <c r="D104" s="1772"/>
      <c r="E104" s="1772"/>
      <c r="F104" s="1772"/>
      <c r="G104" s="939"/>
      <c r="H104" s="940"/>
      <c r="I104" s="941"/>
      <c r="J104" s="1382"/>
    </row>
    <row r="105" spans="1:20" s="268" customFormat="1" ht="6.75" customHeight="1">
      <c r="A105" s="1419"/>
      <c r="B105" s="959"/>
      <c r="C105" s="966"/>
      <c r="D105" s="967"/>
      <c r="E105" s="963"/>
      <c r="F105" s="963"/>
      <c r="G105" s="963"/>
      <c r="H105" s="968"/>
      <c r="I105" s="969"/>
      <c r="J105" s="1412"/>
      <c r="K105" s="469"/>
      <c r="L105" s="469"/>
      <c r="M105" s="469"/>
      <c r="N105" s="469"/>
      <c r="O105" s="469"/>
      <c r="P105" s="469"/>
      <c r="Q105" s="469"/>
      <c r="R105" s="469"/>
      <c r="S105" s="469"/>
      <c r="T105" s="469"/>
    </row>
    <row r="106" spans="1:20" s="312" customFormat="1" ht="25.5" customHeight="1">
      <c r="A106" s="530" t="s">
        <v>504</v>
      </c>
      <c r="B106" s="455">
        <v>88495</v>
      </c>
      <c r="C106" s="436" t="s">
        <v>160</v>
      </c>
      <c r="D106" s="942" t="s">
        <v>81</v>
      </c>
      <c r="E106" s="842" t="s">
        <v>1749</v>
      </c>
      <c r="F106" s="842" t="s">
        <v>949</v>
      </c>
      <c r="G106" s="842">
        <f>422.07+233.48</f>
        <v>655.55</v>
      </c>
      <c r="H106" s="552">
        <v>11.07</v>
      </c>
      <c r="I106" s="484">
        <f t="shared" ref="I106:I108" si="11">TRUNC(H106*(1+$I$11),2)</f>
        <v>14.19</v>
      </c>
      <c r="J106" s="456">
        <f>TRUNC(G106*I106,2)</f>
        <v>9302.25</v>
      </c>
    </row>
    <row r="107" spans="1:20" s="312" customFormat="1" ht="25.5">
      <c r="A107" s="530" t="s">
        <v>505</v>
      </c>
      <c r="B107" s="455">
        <v>88485</v>
      </c>
      <c r="C107" s="907" t="s">
        <v>164</v>
      </c>
      <c r="D107" s="942" t="s">
        <v>20</v>
      </c>
      <c r="E107" s="842" t="s">
        <v>1749</v>
      </c>
      <c r="F107" s="842" t="s">
        <v>949</v>
      </c>
      <c r="G107" s="842">
        <f>422.07+233.48</f>
        <v>655.55</v>
      </c>
      <c r="H107" s="1476">
        <v>1.88</v>
      </c>
      <c r="I107" s="484">
        <f t="shared" si="11"/>
        <v>2.41</v>
      </c>
      <c r="J107" s="456">
        <f>TRUNC(G107*I107,2)</f>
        <v>1579.87</v>
      </c>
    </row>
    <row r="108" spans="1:20" s="312" customFormat="1" ht="26.25" customHeight="1">
      <c r="A108" s="530" t="s">
        <v>506</v>
      </c>
      <c r="B108" s="455">
        <v>88489</v>
      </c>
      <c r="C108" s="682" t="s">
        <v>188</v>
      </c>
      <c r="D108" s="942" t="s">
        <v>20</v>
      </c>
      <c r="E108" s="842" t="s">
        <v>1749</v>
      </c>
      <c r="F108" s="842" t="s">
        <v>949</v>
      </c>
      <c r="G108" s="842">
        <f>422.07+233.48</f>
        <v>655.55</v>
      </c>
      <c r="H108" s="1476">
        <v>13.71</v>
      </c>
      <c r="I108" s="484">
        <f t="shared" si="11"/>
        <v>17.579999999999998</v>
      </c>
      <c r="J108" s="456">
        <f>TRUNC(G108*I108,2)</f>
        <v>11524.56</v>
      </c>
    </row>
    <row r="109" spans="1:20" s="268" customFormat="1" ht="17.25" customHeight="1">
      <c r="A109" s="1399"/>
      <c r="B109" s="942"/>
      <c r="C109" s="436"/>
      <c r="D109" s="942"/>
      <c r="E109" s="455"/>
      <c r="F109" s="942"/>
      <c r="G109" s="1774" t="s">
        <v>1472</v>
      </c>
      <c r="H109" s="1775"/>
      <c r="I109" s="1776"/>
      <c r="J109" s="1413">
        <f>SUM(J106:J108)</f>
        <v>22406.68</v>
      </c>
      <c r="K109" s="150" t="s">
        <v>105</v>
      </c>
      <c r="L109" s="469"/>
      <c r="M109" s="469"/>
      <c r="N109" s="469"/>
      <c r="O109" s="469"/>
      <c r="P109" s="469"/>
      <c r="Q109" s="469"/>
      <c r="R109" s="469"/>
      <c r="S109" s="469"/>
      <c r="T109" s="469"/>
    </row>
    <row r="110" spans="1:20" s="268" customFormat="1" ht="6.75" customHeight="1">
      <c r="A110" s="1418"/>
      <c r="B110" s="959"/>
      <c r="C110" s="961"/>
      <c r="D110" s="962"/>
      <c r="E110" s="963"/>
      <c r="F110" s="963"/>
      <c r="G110" s="963"/>
      <c r="H110" s="975"/>
      <c r="I110" s="964"/>
      <c r="J110" s="1408"/>
      <c r="K110" s="469"/>
      <c r="L110" s="469"/>
      <c r="M110" s="469"/>
      <c r="N110" s="469"/>
      <c r="O110" s="469"/>
      <c r="P110" s="469"/>
      <c r="Q110" s="469"/>
      <c r="R110" s="469"/>
      <c r="S110" s="469"/>
      <c r="T110" s="469"/>
    </row>
    <row r="111" spans="1:20" s="1170" customFormat="1" ht="16.5" customHeight="1">
      <c r="A111" s="1420">
        <v>9</v>
      </c>
      <c r="B111" s="1795" t="s">
        <v>1401</v>
      </c>
      <c r="C111" s="1796"/>
      <c r="D111" s="1796"/>
      <c r="E111" s="1796"/>
      <c r="F111" s="1797"/>
      <c r="G111" s="942"/>
      <c r="H111" s="456"/>
      <c r="I111" s="958"/>
      <c r="J111" s="1416"/>
      <c r="K111" s="470"/>
      <c r="L111" s="470"/>
      <c r="M111" s="470"/>
      <c r="N111" s="470"/>
      <c r="O111" s="470"/>
      <c r="P111" s="470"/>
      <c r="Q111" s="470"/>
      <c r="R111" s="470"/>
      <c r="S111" s="470"/>
      <c r="T111" s="470"/>
    </row>
    <row r="112" spans="1:20" s="268" customFormat="1" ht="6.75" customHeight="1">
      <c r="A112" s="1419"/>
      <c r="B112" s="959"/>
      <c r="C112" s="966"/>
      <c r="D112" s="967"/>
      <c r="E112" s="963"/>
      <c r="F112" s="963"/>
      <c r="G112" s="963"/>
      <c r="H112" s="968"/>
      <c r="I112" s="969"/>
      <c r="J112" s="1412"/>
      <c r="K112" s="469"/>
      <c r="L112" s="469"/>
      <c r="M112" s="469"/>
      <c r="N112" s="469"/>
      <c r="O112" s="469"/>
      <c r="P112" s="469"/>
      <c r="Q112" s="469"/>
      <c r="R112" s="469"/>
      <c r="S112" s="469"/>
      <c r="T112" s="469"/>
    </row>
    <row r="113" spans="1:20" s="1170" customFormat="1" ht="37.5" customHeight="1">
      <c r="A113" s="1360" t="s">
        <v>533</v>
      </c>
      <c r="B113" s="1354">
        <v>94228</v>
      </c>
      <c r="C113" s="1361" t="s">
        <v>1061</v>
      </c>
      <c r="D113" s="1360" t="s">
        <v>77</v>
      </c>
      <c r="E113" s="1353" t="s">
        <v>1777</v>
      </c>
      <c r="F113" s="974" t="s">
        <v>1757</v>
      </c>
      <c r="G113" s="877">
        <f>34.35*3</f>
        <v>103.05</v>
      </c>
      <c r="H113" s="1479">
        <v>106.46</v>
      </c>
      <c r="I113" s="484">
        <f t="shared" ref="I113:I119" si="12">TRUNC(H113*(1+$I$11),2)</f>
        <v>136.52000000000001</v>
      </c>
      <c r="J113" s="1421">
        <v>5727.61</v>
      </c>
      <c r="K113" s="470"/>
      <c r="L113" s="470"/>
      <c r="M113" s="470"/>
      <c r="N113" s="470"/>
      <c r="O113" s="470"/>
      <c r="P113" s="470"/>
      <c r="Q113" s="470"/>
      <c r="R113" s="470"/>
      <c r="S113" s="470"/>
      <c r="T113" s="470"/>
    </row>
    <row r="114" spans="1:20" s="1330" customFormat="1" ht="51">
      <c r="A114" s="1360" t="s">
        <v>534</v>
      </c>
      <c r="B114" s="842" t="s">
        <v>1043</v>
      </c>
      <c r="C114" s="682" t="s">
        <v>1766</v>
      </c>
      <c r="D114" s="942" t="s">
        <v>8</v>
      </c>
      <c r="E114" s="842"/>
      <c r="F114" s="974" t="s">
        <v>1769</v>
      </c>
      <c r="G114" s="877">
        <v>6</v>
      </c>
      <c r="H114" s="971">
        <f>'COMPOSIÇÕES DESSA PLANILHA'!H320</f>
        <v>235.67</v>
      </c>
      <c r="I114" s="484">
        <f t="shared" ref="I114" si="13">TRUNC(H114*(1+$I$11),2)</f>
        <v>302.22000000000003</v>
      </c>
      <c r="J114" s="456">
        <f t="shared" ref="J114" si="14">TRUNC(G114*I114,2)</f>
        <v>1813.32</v>
      </c>
      <c r="K114" s="470"/>
      <c r="L114" s="470"/>
      <c r="M114" s="470"/>
      <c r="N114" s="470"/>
      <c r="O114" s="470"/>
      <c r="P114" s="470"/>
      <c r="Q114" s="470"/>
      <c r="R114" s="470"/>
      <c r="S114" s="470"/>
      <c r="T114" s="470"/>
    </row>
    <row r="115" spans="1:20" s="1170" customFormat="1" ht="51">
      <c r="A115" s="1360" t="s">
        <v>534</v>
      </c>
      <c r="B115" s="842" t="s">
        <v>1041</v>
      </c>
      <c r="C115" s="682" t="s">
        <v>1408</v>
      </c>
      <c r="D115" s="942" t="s">
        <v>8</v>
      </c>
      <c r="E115" s="842" t="s">
        <v>1767</v>
      </c>
      <c r="F115" s="974" t="s">
        <v>1768</v>
      </c>
      <c r="G115" s="877">
        <v>2</v>
      </c>
      <c r="H115" s="971">
        <f>'COMPOSIÇÕES DESSA PLANILHA'!H302</f>
        <v>447.36</v>
      </c>
      <c r="I115" s="484">
        <f t="shared" si="12"/>
        <v>573.69000000000005</v>
      </c>
      <c r="J115" s="456">
        <f t="shared" ref="J115:J119" si="15">TRUNC(G115*I115,2)</f>
        <v>1147.3800000000001</v>
      </c>
      <c r="K115" s="470"/>
      <c r="L115" s="470"/>
      <c r="M115" s="470"/>
      <c r="N115" s="470"/>
      <c r="O115" s="470"/>
      <c r="P115" s="470"/>
      <c r="Q115" s="470"/>
      <c r="R115" s="470"/>
      <c r="S115" s="470"/>
      <c r="T115" s="470"/>
    </row>
    <row r="116" spans="1:20" s="1330" customFormat="1" ht="38.25" customHeight="1">
      <c r="A116" s="942" t="s">
        <v>536</v>
      </c>
      <c r="B116" s="842">
        <v>89511</v>
      </c>
      <c r="C116" s="593" t="s">
        <v>1759</v>
      </c>
      <c r="D116" s="974" t="s">
        <v>77</v>
      </c>
      <c r="E116" s="842" t="s">
        <v>1760</v>
      </c>
      <c r="F116" s="974" t="s">
        <v>1761</v>
      </c>
      <c r="G116" s="877">
        <f>8*4.5</f>
        <v>36</v>
      </c>
      <c r="H116" s="971">
        <v>47.28</v>
      </c>
      <c r="I116" s="484">
        <f t="shared" ref="I116:I117" si="16">TRUNC(H116*(1+$I$11),2)</f>
        <v>60.63</v>
      </c>
      <c r="J116" s="456">
        <f t="shared" ref="J116:J117" si="17">TRUNC(G116*I116,2)</f>
        <v>2182.6799999999998</v>
      </c>
      <c r="K116" s="470"/>
      <c r="L116" s="470"/>
      <c r="M116" s="470"/>
      <c r="N116" s="470"/>
      <c r="O116" s="470"/>
      <c r="P116" s="470"/>
      <c r="Q116" s="470"/>
      <c r="R116" s="470"/>
      <c r="S116" s="470"/>
      <c r="T116" s="470"/>
    </row>
    <row r="117" spans="1:20" s="1330" customFormat="1" ht="38.25">
      <c r="A117" s="942" t="s">
        <v>549</v>
      </c>
      <c r="B117" s="842">
        <v>89522</v>
      </c>
      <c r="C117" s="1353" t="s">
        <v>1762</v>
      </c>
      <c r="D117" s="974"/>
      <c r="E117" s="1353" t="s">
        <v>1763</v>
      </c>
      <c r="F117" s="974" t="s">
        <v>1890</v>
      </c>
      <c r="G117" s="877">
        <v>36</v>
      </c>
      <c r="H117" s="971">
        <v>40.369999999999997</v>
      </c>
      <c r="I117" s="484">
        <f t="shared" si="16"/>
        <v>51.77</v>
      </c>
      <c r="J117" s="456">
        <f t="shared" si="17"/>
        <v>1863.72</v>
      </c>
      <c r="K117" s="470"/>
      <c r="L117" s="470"/>
      <c r="M117" s="470"/>
      <c r="N117" s="470"/>
      <c r="O117" s="470"/>
      <c r="P117" s="470"/>
      <c r="Q117" s="470"/>
      <c r="R117" s="470"/>
      <c r="S117" s="470"/>
      <c r="T117" s="470"/>
    </row>
    <row r="118" spans="1:20" s="1170" customFormat="1" ht="38.25" customHeight="1">
      <c r="A118" s="942" t="s">
        <v>550</v>
      </c>
      <c r="B118" s="842">
        <v>89512</v>
      </c>
      <c r="C118" s="593" t="s">
        <v>1059</v>
      </c>
      <c r="D118" s="974" t="s">
        <v>77</v>
      </c>
      <c r="E118" s="842"/>
      <c r="F118" s="974" t="s">
        <v>1758</v>
      </c>
      <c r="G118" s="877">
        <f>2*34.35</f>
        <v>68.7</v>
      </c>
      <c r="H118" s="971">
        <v>77.23</v>
      </c>
      <c r="I118" s="484">
        <f t="shared" si="12"/>
        <v>99.03</v>
      </c>
      <c r="J118" s="456">
        <f t="shared" si="15"/>
        <v>6803.36</v>
      </c>
      <c r="K118" s="470"/>
      <c r="L118" s="470"/>
      <c r="M118" s="470"/>
      <c r="N118" s="470"/>
      <c r="O118" s="470"/>
      <c r="P118" s="470"/>
      <c r="Q118" s="470"/>
      <c r="R118" s="470"/>
      <c r="S118" s="470"/>
      <c r="T118" s="470"/>
    </row>
    <row r="119" spans="1:20" s="1170" customFormat="1" ht="38.25">
      <c r="A119" s="942" t="s">
        <v>1083</v>
      </c>
      <c r="B119" s="842">
        <v>89580</v>
      </c>
      <c r="C119" s="907" t="s">
        <v>1060</v>
      </c>
      <c r="D119" s="974" t="s">
        <v>77</v>
      </c>
      <c r="E119" s="842" t="s">
        <v>1765</v>
      </c>
      <c r="F119" s="974">
        <f>11.15+8.85</f>
        <v>20</v>
      </c>
      <c r="G119" s="877">
        <v>20</v>
      </c>
      <c r="H119" s="971">
        <v>114.39</v>
      </c>
      <c r="I119" s="484">
        <f t="shared" si="12"/>
        <v>146.69</v>
      </c>
      <c r="J119" s="456">
        <f t="shared" si="15"/>
        <v>2933.8</v>
      </c>
      <c r="K119" s="470"/>
      <c r="L119" s="470"/>
      <c r="M119" s="470"/>
      <c r="N119" s="470"/>
      <c r="O119" s="470"/>
      <c r="P119" s="470"/>
      <c r="Q119" s="470"/>
      <c r="R119" s="470"/>
      <c r="S119" s="470"/>
      <c r="T119" s="470"/>
    </row>
    <row r="120" spans="1:20" s="268" customFormat="1" ht="6.75" customHeight="1">
      <c r="A120" s="1418"/>
      <c r="B120" s="959"/>
      <c r="C120" s="961"/>
      <c r="D120" s="962"/>
      <c r="E120" s="963"/>
      <c r="F120" s="963"/>
      <c r="G120" s="963"/>
      <c r="H120" s="975"/>
      <c r="I120" s="964"/>
      <c r="J120" s="1408"/>
      <c r="K120" s="469"/>
      <c r="L120" s="469"/>
      <c r="M120" s="469"/>
      <c r="N120" s="469"/>
      <c r="O120" s="469"/>
      <c r="P120" s="469"/>
      <c r="Q120" s="469"/>
      <c r="R120" s="469"/>
      <c r="S120" s="469"/>
      <c r="T120" s="469"/>
    </row>
    <row r="121" spans="1:20" s="312" customFormat="1" ht="12.75" customHeight="1">
      <c r="A121" s="942"/>
      <c r="B121" s="455"/>
      <c r="C121" s="987"/>
      <c r="D121" s="1370"/>
      <c r="E121" s="1370"/>
      <c r="F121" s="1370"/>
      <c r="G121" s="1774" t="s">
        <v>1476</v>
      </c>
      <c r="H121" s="1775"/>
      <c r="I121" s="1776"/>
      <c r="J121" s="1413">
        <f>SUM(J113:J120)</f>
        <v>22471.87</v>
      </c>
      <c r="K121" s="1375" t="s">
        <v>105</v>
      </c>
      <c r="L121" s="244"/>
      <c r="M121" s="244"/>
      <c r="N121" s="244"/>
      <c r="O121" s="244"/>
      <c r="P121" s="244"/>
      <c r="Q121" s="244"/>
      <c r="R121" s="244"/>
      <c r="S121" s="244"/>
      <c r="T121" s="244"/>
    </row>
    <row r="122" spans="1:20" s="268" customFormat="1" ht="6.75" customHeight="1">
      <c r="A122" s="1419"/>
      <c r="B122" s="959"/>
      <c r="C122" s="966"/>
      <c r="D122" s="967"/>
      <c r="E122" s="963"/>
      <c r="F122" s="963"/>
      <c r="G122" s="963"/>
      <c r="H122" s="968"/>
      <c r="I122" s="969"/>
      <c r="J122" s="1412"/>
      <c r="K122" s="469"/>
      <c r="L122" s="469"/>
      <c r="M122" s="469"/>
      <c r="N122" s="469"/>
      <c r="O122" s="469"/>
      <c r="P122" s="469"/>
      <c r="Q122" s="469"/>
      <c r="R122" s="469"/>
      <c r="S122" s="469"/>
      <c r="T122" s="469"/>
    </row>
    <row r="123" spans="1:20" ht="20.25" customHeight="1">
      <c r="A123" s="1422">
        <v>10</v>
      </c>
      <c r="B123" s="1771" t="s">
        <v>1685</v>
      </c>
      <c r="C123" s="1773"/>
      <c r="D123" s="995"/>
      <c r="E123" s="939"/>
      <c r="F123" s="978"/>
      <c r="G123" s="996"/>
      <c r="H123" s="997"/>
      <c r="I123" s="982"/>
      <c r="J123" s="1344"/>
    </row>
    <row r="124" spans="1:20" s="268" customFormat="1" ht="6.75" customHeight="1">
      <c r="A124" s="1419"/>
      <c r="B124" s="959"/>
      <c r="C124" s="966"/>
      <c r="D124" s="967"/>
      <c r="E124" s="963"/>
      <c r="F124" s="963"/>
      <c r="G124" s="963"/>
      <c r="H124" s="968"/>
      <c r="I124" s="969"/>
      <c r="J124" s="1412"/>
      <c r="K124" s="469"/>
      <c r="L124" s="469"/>
      <c r="M124" s="469"/>
      <c r="N124" s="469"/>
      <c r="O124" s="469"/>
      <c r="P124" s="469"/>
      <c r="Q124" s="469"/>
      <c r="R124" s="469"/>
      <c r="S124" s="469"/>
      <c r="T124" s="469"/>
    </row>
    <row r="125" spans="1:20" s="1310" customFormat="1" ht="16.5" customHeight="1">
      <c r="A125" s="879"/>
      <c r="B125" s="1821" t="s">
        <v>1389</v>
      </c>
      <c r="C125" s="1822"/>
      <c r="D125" s="465"/>
      <c r="E125" s="455"/>
      <c r="F125" s="877"/>
      <c r="G125" s="877"/>
      <c r="H125" s="971"/>
      <c r="I125" s="484"/>
      <c r="J125" s="456"/>
    </row>
    <row r="126" spans="1:20" s="1310" customFormat="1" ht="38.25">
      <c r="A126" s="877" t="s">
        <v>634</v>
      </c>
      <c r="B126" s="455">
        <v>97901</v>
      </c>
      <c r="C126" s="907" t="s">
        <v>1548</v>
      </c>
      <c r="D126" s="455" t="s">
        <v>8</v>
      </c>
      <c r="E126" s="942" t="s">
        <v>291</v>
      </c>
      <c r="F126" s="877"/>
      <c r="G126" s="1000">
        <v>5</v>
      </c>
      <c r="H126" s="971">
        <v>275.38</v>
      </c>
      <c r="I126" s="484">
        <f t="shared" ref="I126:I127" si="18">TRUNC(H126*1.2824,2)</f>
        <v>353.14</v>
      </c>
      <c r="J126" s="456">
        <f t="shared" ref="J126:J127" si="19">TRUNC(G126*I126,2)</f>
        <v>1765.7</v>
      </c>
    </row>
    <row r="127" spans="1:20" s="476" customFormat="1" ht="38.25" customHeight="1">
      <c r="A127" s="877" t="s">
        <v>635</v>
      </c>
      <c r="B127" s="455">
        <v>97902</v>
      </c>
      <c r="C127" s="907" t="s">
        <v>1549</v>
      </c>
      <c r="D127" s="455" t="s">
        <v>8</v>
      </c>
      <c r="E127" s="942" t="s">
        <v>291</v>
      </c>
      <c r="F127" s="665"/>
      <c r="G127" s="665">
        <v>2</v>
      </c>
      <c r="H127" s="532">
        <v>547.91999999999996</v>
      </c>
      <c r="I127" s="484">
        <f t="shared" si="18"/>
        <v>702.65</v>
      </c>
      <c r="J127" s="456">
        <f t="shared" si="19"/>
        <v>1405.3</v>
      </c>
    </row>
    <row r="128" spans="1:20" s="876" customFormat="1" ht="15" customHeight="1">
      <c r="A128" s="550"/>
      <c r="B128" s="1798" t="s">
        <v>1686</v>
      </c>
      <c r="C128" s="1800"/>
      <c r="D128" s="995"/>
      <c r="E128" s="1293"/>
      <c r="F128" s="665"/>
      <c r="G128" s="665"/>
      <c r="H128" s="1002"/>
      <c r="I128" s="1263"/>
      <c r="J128" s="887"/>
    </row>
    <row r="129" spans="1:20" s="1170" customFormat="1" ht="66.75" customHeight="1">
      <c r="A129" s="877" t="s">
        <v>636</v>
      </c>
      <c r="B129" s="877">
        <v>93137</v>
      </c>
      <c r="C129" s="907" t="s">
        <v>1460</v>
      </c>
      <c r="D129" s="998" t="s">
        <v>8</v>
      </c>
      <c r="E129" s="842" t="s">
        <v>1726</v>
      </c>
      <c r="F129" s="999" t="s">
        <v>1727</v>
      </c>
      <c r="G129" s="999">
        <v>24</v>
      </c>
      <c r="H129" s="1377">
        <v>144.12</v>
      </c>
      <c r="I129" s="484">
        <f t="shared" ref="I129:I132" si="20">TRUNC(H129*(1+$I$11),2)</f>
        <v>184.81</v>
      </c>
      <c r="J129" s="456">
        <f>TRUNC(G129*I129,2)</f>
        <v>4435.4399999999996</v>
      </c>
      <c r="K129" s="470"/>
      <c r="L129" s="470"/>
      <c r="M129" s="470"/>
      <c r="N129" s="470"/>
      <c r="O129" s="470"/>
      <c r="P129" s="470"/>
      <c r="Q129" s="470"/>
      <c r="R129" s="470"/>
      <c r="S129" s="470"/>
      <c r="T129" s="470"/>
    </row>
    <row r="130" spans="1:20" s="1170" customFormat="1" ht="45" customHeight="1">
      <c r="A130" s="877" t="s">
        <v>637</v>
      </c>
      <c r="B130" s="465">
        <v>93141</v>
      </c>
      <c r="C130" s="682" t="s">
        <v>1738</v>
      </c>
      <c r="D130" s="465" t="s">
        <v>8</v>
      </c>
      <c r="E130" s="942" t="s">
        <v>447</v>
      </c>
      <c r="F130" s="877" t="s">
        <v>1729</v>
      </c>
      <c r="G130" s="877">
        <v>36</v>
      </c>
      <c r="H130" s="971">
        <v>150.5</v>
      </c>
      <c r="I130" s="484">
        <f t="shared" si="20"/>
        <v>193</v>
      </c>
      <c r="J130" s="456">
        <f t="shared" ref="J130:J132" si="21">TRUNC(G130*I130,2)</f>
        <v>6948</v>
      </c>
      <c r="K130" s="470"/>
      <c r="L130" s="470"/>
      <c r="M130" s="470"/>
      <c r="N130" s="470"/>
      <c r="O130" s="470"/>
      <c r="P130" s="470"/>
      <c r="Q130" s="470"/>
      <c r="R130" s="470"/>
      <c r="S130" s="470"/>
      <c r="T130" s="470"/>
    </row>
    <row r="131" spans="1:20" s="1328" customFormat="1" ht="54.75" customHeight="1">
      <c r="A131" s="877" t="s">
        <v>638</v>
      </c>
      <c r="B131" s="465">
        <v>93142</v>
      </c>
      <c r="C131" s="1175" t="s">
        <v>1737</v>
      </c>
      <c r="D131" s="998"/>
      <c r="E131" s="942" t="s">
        <v>447</v>
      </c>
      <c r="F131" s="999" t="s">
        <v>1728</v>
      </c>
      <c r="G131" s="999">
        <v>8</v>
      </c>
      <c r="H131" s="1377">
        <v>166.81</v>
      </c>
      <c r="I131" s="484">
        <f t="shared" si="20"/>
        <v>213.91</v>
      </c>
      <c r="J131" s="456">
        <f t="shared" si="21"/>
        <v>1711.28</v>
      </c>
      <c r="K131" s="470"/>
      <c r="L131" s="470"/>
      <c r="M131" s="470"/>
      <c r="N131" s="470"/>
      <c r="O131" s="470"/>
      <c r="P131" s="470"/>
      <c r="Q131" s="470"/>
      <c r="R131" s="470"/>
      <c r="S131" s="470"/>
      <c r="T131" s="470"/>
    </row>
    <row r="132" spans="1:20" s="1170" customFormat="1" ht="55.5" customHeight="1">
      <c r="A132" s="877" t="s">
        <v>1750</v>
      </c>
      <c r="B132" s="465">
        <v>93144</v>
      </c>
      <c r="C132" s="1345" t="s">
        <v>1736</v>
      </c>
      <c r="D132" s="465" t="s">
        <v>8</v>
      </c>
      <c r="E132" s="842" t="s">
        <v>1730</v>
      </c>
      <c r="F132" s="877" t="s">
        <v>1456</v>
      </c>
      <c r="G132" s="877">
        <v>8</v>
      </c>
      <c r="H132" s="971">
        <v>205.72</v>
      </c>
      <c r="I132" s="484">
        <f t="shared" si="20"/>
        <v>263.81</v>
      </c>
      <c r="J132" s="456">
        <f t="shared" si="21"/>
        <v>2110.48</v>
      </c>
      <c r="K132" s="470"/>
      <c r="L132" s="470"/>
      <c r="M132" s="470"/>
      <c r="N132" s="470"/>
      <c r="O132" s="470"/>
      <c r="P132" s="470"/>
      <c r="Q132" s="470"/>
      <c r="R132" s="470"/>
      <c r="S132" s="470"/>
      <c r="T132" s="470"/>
    </row>
    <row r="133" spans="1:20" s="268" customFormat="1" ht="17.25" customHeight="1">
      <c r="A133" s="455"/>
      <c r="B133" s="1801" t="s">
        <v>1462</v>
      </c>
      <c r="C133" s="1802"/>
      <c r="D133" s="455"/>
      <c r="E133" s="455"/>
      <c r="F133" s="455"/>
      <c r="G133" s="665"/>
      <c r="H133" s="887"/>
      <c r="I133" s="484"/>
      <c r="J133" s="456"/>
      <c r="K133" s="469"/>
      <c r="L133" s="469"/>
      <c r="M133" s="469"/>
      <c r="N133" s="469"/>
      <c r="O133" s="469"/>
      <c r="P133" s="469"/>
      <c r="Q133" s="469"/>
      <c r="R133" s="469"/>
      <c r="S133" s="469"/>
      <c r="T133" s="469"/>
    </row>
    <row r="134" spans="1:20" s="268" customFormat="1" ht="48" customHeight="1">
      <c r="A134" s="665" t="s">
        <v>1541</v>
      </c>
      <c r="B134" s="665" t="s">
        <v>206</v>
      </c>
      <c r="C134" s="908" t="s">
        <v>475</v>
      </c>
      <c r="D134" s="665" t="s">
        <v>8</v>
      </c>
      <c r="E134" s="665" t="s">
        <v>1457</v>
      </c>
      <c r="F134" s="665" t="s">
        <v>1894</v>
      </c>
      <c r="G134" s="665">
        <v>24</v>
      </c>
      <c r="H134" s="532">
        <f>'COMPOSIÇÕES DESSA PLANILHA'!H133</f>
        <v>56.36</v>
      </c>
      <c r="I134" s="484">
        <f t="shared" ref="I134:I135" si="22">TRUNC(H134*(1+$I$11),2)</f>
        <v>72.27</v>
      </c>
      <c r="J134" s="456">
        <f t="shared" ref="J134:J135" si="23">TRUNC(G134*I134,2)</f>
        <v>1734.48</v>
      </c>
      <c r="K134" s="469"/>
      <c r="L134" s="469"/>
      <c r="M134" s="469"/>
      <c r="N134" s="469"/>
      <c r="O134" s="469"/>
      <c r="P134" s="469"/>
      <c r="Q134" s="469"/>
      <c r="R134" s="469"/>
      <c r="S134" s="469"/>
      <c r="T134" s="469"/>
    </row>
    <row r="135" spans="1:20" s="268" customFormat="1" ht="42" customHeight="1">
      <c r="A135" s="665" t="s">
        <v>1896</v>
      </c>
      <c r="B135" s="665">
        <v>97599</v>
      </c>
      <c r="C135" s="908" t="s">
        <v>1089</v>
      </c>
      <c r="D135" s="665" t="s">
        <v>8</v>
      </c>
      <c r="E135" s="455" t="s">
        <v>1713</v>
      </c>
      <c r="F135" s="665" t="s">
        <v>1714</v>
      </c>
      <c r="G135" s="665">
        <v>6</v>
      </c>
      <c r="H135" s="532">
        <v>23.18</v>
      </c>
      <c r="I135" s="484">
        <f t="shared" si="22"/>
        <v>29.72</v>
      </c>
      <c r="J135" s="456">
        <f t="shared" si="23"/>
        <v>178.32</v>
      </c>
      <c r="K135" s="469"/>
      <c r="L135" s="469"/>
      <c r="M135" s="469"/>
      <c r="N135" s="469"/>
      <c r="O135" s="469"/>
      <c r="P135" s="469"/>
      <c r="Q135" s="469"/>
      <c r="R135" s="469"/>
      <c r="S135" s="469"/>
      <c r="T135" s="469"/>
    </row>
    <row r="136" spans="1:20" s="268" customFormat="1" ht="17.25" customHeight="1">
      <c r="A136" s="455"/>
      <c r="B136" s="1801" t="s">
        <v>473</v>
      </c>
      <c r="C136" s="1802"/>
      <c r="D136" s="455"/>
      <c r="E136" s="455"/>
      <c r="F136" s="455"/>
      <c r="G136" s="455"/>
      <c r="H136" s="887"/>
      <c r="I136" s="484"/>
      <c r="J136" s="456"/>
      <c r="K136" s="469"/>
      <c r="L136" s="469"/>
      <c r="M136" s="469"/>
      <c r="N136" s="469"/>
      <c r="O136" s="469"/>
      <c r="P136" s="469"/>
      <c r="Q136" s="469"/>
      <c r="R136" s="469"/>
      <c r="S136" s="469"/>
      <c r="T136" s="469"/>
    </row>
    <row r="137" spans="1:20" s="268" customFormat="1" ht="24.75" customHeight="1">
      <c r="A137" s="665" t="s">
        <v>1542</v>
      </c>
      <c r="B137" s="943">
        <v>98307</v>
      </c>
      <c r="C137" s="682" t="s">
        <v>474</v>
      </c>
      <c r="D137" s="455" t="s">
        <v>8</v>
      </c>
      <c r="E137" s="455" t="s">
        <v>1458</v>
      </c>
      <c r="F137" s="455" t="s">
        <v>1459</v>
      </c>
      <c r="G137" s="665">
        <v>8</v>
      </c>
      <c r="H137" s="532">
        <v>39.520000000000003</v>
      </c>
      <c r="I137" s="484">
        <f>TRUNC(H137*(1+$I$11),2)</f>
        <v>50.68</v>
      </c>
      <c r="J137" s="456">
        <f>TRUNC(G137*I137,2)</f>
        <v>405.44</v>
      </c>
      <c r="K137" s="469"/>
      <c r="L137" s="469"/>
      <c r="M137" s="469"/>
      <c r="N137" s="469"/>
      <c r="O137" s="469"/>
      <c r="P137" s="469"/>
      <c r="Q137" s="469"/>
      <c r="R137" s="469"/>
      <c r="S137" s="469"/>
      <c r="T137" s="469"/>
    </row>
    <row r="138" spans="1:20" s="1171" customFormat="1" ht="15">
      <c r="A138" s="465"/>
      <c r="B138" s="1801" t="s">
        <v>471</v>
      </c>
      <c r="C138" s="1802"/>
      <c r="D138" s="465"/>
      <c r="E138" s="963"/>
      <c r="F138" s="455"/>
      <c r="G138" s="1001"/>
      <c r="H138" s="1002"/>
      <c r="I138" s="484"/>
      <c r="J138" s="456"/>
      <c r="K138" s="470"/>
      <c r="L138" s="470"/>
      <c r="M138" s="470"/>
      <c r="N138" s="470"/>
      <c r="O138" s="470"/>
      <c r="P138" s="470"/>
      <c r="Q138" s="470"/>
      <c r="R138" s="470"/>
      <c r="S138" s="470"/>
      <c r="T138" s="470"/>
    </row>
    <row r="139" spans="1:20" s="1171" customFormat="1" ht="50.25" customHeight="1">
      <c r="A139" s="877" t="s">
        <v>1543</v>
      </c>
      <c r="B139" s="455">
        <v>101875</v>
      </c>
      <c r="C139" s="682" t="s">
        <v>184</v>
      </c>
      <c r="D139" s="465" t="s">
        <v>8</v>
      </c>
      <c r="E139" s="455" t="s">
        <v>1461</v>
      </c>
      <c r="F139" s="455"/>
      <c r="G139" s="909">
        <v>4</v>
      </c>
      <c r="H139" s="1002">
        <v>569.74</v>
      </c>
      <c r="I139" s="484">
        <f>TRUNC(H139*(1+$I$11),2)</f>
        <v>730.63</v>
      </c>
      <c r="J139" s="456">
        <f>TRUNC(G139*I139,2)</f>
        <v>2922.52</v>
      </c>
      <c r="K139" s="470"/>
      <c r="L139" s="470"/>
      <c r="M139" s="470"/>
      <c r="N139" s="470"/>
      <c r="O139" s="470"/>
      <c r="P139" s="470"/>
      <c r="Q139" s="470"/>
      <c r="R139" s="470"/>
      <c r="S139" s="470"/>
      <c r="T139" s="470"/>
    </row>
    <row r="140" spans="1:20" s="268" customFormat="1" ht="6.75" customHeight="1">
      <c r="A140" s="1407"/>
      <c r="B140" s="959"/>
      <c r="C140" s="972"/>
      <c r="D140" s="973"/>
      <c r="E140" s="963"/>
      <c r="F140" s="963"/>
      <c r="G140" s="977"/>
      <c r="H140" s="1278"/>
      <c r="I140" s="964"/>
      <c r="J140" s="1408"/>
      <c r="K140" s="469"/>
      <c r="L140" s="469"/>
      <c r="M140" s="469"/>
      <c r="N140" s="469"/>
      <c r="O140" s="469"/>
      <c r="P140" s="469"/>
      <c r="Q140" s="469"/>
      <c r="R140" s="469"/>
      <c r="S140" s="469"/>
      <c r="T140" s="469"/>
    </row>
    <row r="141" spans="1:20" s="1176" customFormat="1" ht="15">
      <c r="A141" s="877"/>
      <c r="B141" s="1801" t="s">
        <v>470</v>
      </c>
      <c r="C141" s="1802"/>
      <c r="D141" s="465"/>
      <c r="E141" s="963"/>
      <c r="F141" s="455"/>
      <c r="G141" s="1001"/>
      <c r="H141" s="1002"/>
      <c r="I141" s="484"/>
      <c r="J141" s="456"/>
      <c r="K141" s="470"/>
      <c r="L141" s="470"/>
      <c r="M141" s="470"/>
      <c r="N141" s="470"/>
      <c r="O141" s="470"/>
      <c r="P141" s="470"/>
      <c r="Q141" s="470"/>
      <c r="R141" s="470"/>
      <c r="S141" s="470"/>
      <c r="T141" s="470"/>
    </row>
    <row r="142" spans="1:20" s="268" customFormat="1" ht="26.25" customHeight="1">
      <c r="A142" s="1423" t="s">
        <v>1545</v>
      </c>
      <c r="B142" s="665">
        <v>93653</v>
      </c>
      <c r="C142" s="907" t="s">
        <v>1103</v>
      </c>
      <c r="D142" s="455" t="s">
        <v>8</v>
      </c>
      <c r="E142" s="455" t="s">
        <v>447</v>
      </c>
      <c r="F142" s="665" t="s">
        <v>1731</v>
      </c>
      <c r="G142" s="665">
        <v>4</v>
      </c>
      <c r="H142" s="532">
        <v>12.25</v>
      </c>
      <c r="I142" s="484">
        <f t="shared" ref="I142:I146" si="24">TRUNC(H142*(1+$I$11),2)</f>
        <v>15.7</v>
      </c>
      <c r="J142" s="456">
        <f t="shared" ref="J142:J146" si="25">TRUNC(G142*I142,2)</f>
        <v>62.8</v>
      </c>
      <c r="K142" s="469"/>
      <c r="L142" s="469"/>
      <c r="M142" s="469"/>
      <c r="N142" s="469"/>
      <c r="O142" s="469"/>
      <c r="P142" s="469"/>
      <c r="Q142" s="469"/>
      <c r="R142" s="469"/>
      <c r="S142" s="469"/>
      <c r="T142" s="469"/>
    </row>
    <row r="143" spans="1:20" s="476" customFormat="1" ht="24.75" customHeight="1">
      <c r="A143" s="1423" t="s">
        <v>1546</v>
      </c>
      <c r="B143" s="665">
        <v>93661</v>
      </c>
      <c r="C143" s="907" t="s">
        <v>719</v>
      </c>
      <c r="D143" s="455" t="s">
        <v>8</v>
      </c>
      <c r="E143" s="455" t="s">
        <v>447</v>
      </c>
      <c r="F143" s="455"/>
      <c r="G143" s="665">
        <v>4</v>
      </c>
      <c r="H143" s="532">
        <v>61.68</v>
      </c>
      <c r="I143" s="484">
        <f t="shared" ref="I143" si="26">TRUNC(H143*1.2824,2)</f>
        <v>79.09</v>
      </c>
      <c r="J143" s="456">
        <f t="shared" si="25"/>
        <v>316.36</v>
      </c>
    </row>
    <row r="144" spans="1:20" s="268" customFormat="1" ht="24.75" customHeight="1">
      <c r="A144" s="1423" t="s">
        <v>1547</v>
      </c>
      <c r="B144" s="665">
        <v>93662</v>
      </c>
      <c r="C144" s="907" t="s">
        <v>1732</v>
      </c>
      <c r="D144" s="455" t="s">
        <v>8</v>
      </c>
      <c r="E144" s="455" t="s">
        <v>447</v>
      </c>
      <c r="F144" s="665" t="s">
        <v>1733</v>
      </c>
      <c r="G144" s="665">
        <v>8</v>
      </c>
      <c r="H144" s="532">
        <v>64.849999999999994</v>
      </c>
      <c r="I144" s="484">
        <f t="shared" si="24"/>
        <v>83.16</v>
      </c>
      <c r="J144" s="456">
        <f t="shared" si="25"/>
        <v>665.28</v>
      </c>
      <c r="K144" s="469"/>
      <c r="L144" s="469"/>
      <c r="M144" s="469"/>
      <c r="N144" s="469"/>
      <c r="O144" s="469"/>
      <c r="P144" s="469"/>
      <c r="Q144" s="469"/>
      <c r="R144" s="469"/>
      <c r="S144" s="469"/>
      <c r="T144" s="469"/>
    </row>
    <row r="145" spans="1:20" s="268" customFormat="1" ht="25.5" customHeight="1">
      <c r="A145" s="1423" t="s">
        <v>1751</v>
      </c>
      <c r="B145" s="665">
        <v>93671</v>
      </c>
      <c r="C145" s="907" t="s">
        <v>1734</v>
      </c>
      <c r="D145" s="455" t="s">
        <v>8</v>
      </c>
      <c r="E145" s="455" t="s">
        <v>447</v>
      </c>
      <c r="F145" s="665" t="s">
        <v>1735</v>
      </c>
      <c r="G145" s="665">
        <v>4</v>
      </c>
      <c r="H145" s="532">
        <v>84.98</v>
      </c>
      <c r="I145" s="484">
        <f t="shared" si="24"/>
        <v>108.97</v>
      </c>
      <c r="J145" s="456">
        <f t="shared" si="25"/>
        <v>435.88</v>
      </c>
      <c r="K145" s="469"/>
      <c r="L145" s="469"/>
      <c r="M145" s="469"/>
      <c r="N145" s="469"/>
      <c r="O145" s="469"/>
      <c r="P145" s="469"/>
      <c r="Q145" s="469"/>
      <c r="R145" s="469"/>
      <c r="S145" s="469"/>
      <c r="T145" s="469"/>
    </row>
    <row r="146" spans="1:20" s="268" customFormat="1" ht="33" customHeight="1">
      <c r="A146" s="1423" t="s">
        <v>1752</v>
      </c>
      <c r="B146" s="665" t="s">
        <v>1099</v>
      </c>
      <c r="C146" s="907" t="s">
        <v>1097</v>
      </c>
      <c r="D146" s="455" t="s">
        <v>8</v>
      </c>
      <c r="E146" s="455" t="s">
        <v>1684</v>
      </c>
      <c r="F146" s="665">
        <v>4</v>
      </c>
      <c r="G146" s="665">
        <v>4</v>
      </c>
      <c r="H146" s="532">
        <f>'COMPOSIÇÕES DESSA PLANILHA'!H366</f>
        <v>160.86000000000001</v>
      </c>
      <c r="I146" s="484">
        <f t="shared" si="24"/>
        <v>206.28</v>
      </c>
      <c r="J146" s="456">
        <f t="shared" si="25"/>
        <v>825.12</v>
      </c>
      <c r="K146" s="469"/>
      <c r="L146" s="469"/>
      <c r="M146" s="469"/>
      <c r="N146" s="469"/>
      <c r="O146" s="469"/>
      <c r="P146" s="469"/>
      <c r="Q146" s="469"/>
      <c r="R146" s="469"/>
      <c r="S146" s="469"/>
      <c r="T146" s="469"/>
    </row>
    <row r="147" spans="1:20" s="312" customFormat="1" ht="9" customHeight="1">
      <c r="A147" s="942"/>
      <c r="B147" s="455"/>
      <c r="C147" s="987"/>
      <c r="D147" s="1370"/>
      <c r="E147" s="1370"/>
      <c r="F147" s="1370"/>
      <c r="G147" s="1363"/>
      <c r="H147" s="1364"/>
      <c r="I147" s="1365"/>
      <c r="J147" s="1424"/>
      <c r="K147" s="244"/>
      <c r="L147" s="244"/>
      <c r="M147" s="244"/>
      <c r="N147" s="244"/>
      <c r="O147" s="244"/>
      <c r="P147" s="244"/>
      <c r="Q147" s="244"/>
      <c r="R147" s="244"/>
      <c r="S147" s="244"/>
      <c r="T147" s="244"/>
    </row>
    <row r="148" spans="1:20" s="1310" customFormat="1" ht="15">
      <c r="A148" s="956"/>
      <c r="B148" s="1801" t="s">
        <v>453</v>
      </c>
      <c r="C148" s="1802"/>
      <c r="D148" s="465"/>
      <c r="E148" s="963"/>
      <c r="F148" s="665"/>
      <c r="G148" s="665"/>
      <c r="H148" s="1002"/>
      <c r="I148" s="484"/>
      <c r="J148" s="456"/>
    </row>
    <row r="149" spans="1:20" s="476" customFormat="1" ht="51">
      <c r="A149" s="665" t="s">
        <v>1584</v>
      </c>
      <c r="B149" s="665">
        <v>93014</v>
      </c>
      <c r="C149" s="1175" t="s">
        <v>1778</v>
      </c>
      <c r="D149" s="455" t="s">
        <v>8</v>
      </c>
      <c r="E149" s="455" t="s">
        <v>447</v>
      </c>
      <c r="F149" s="665"/>
      <c r="G149" s="665">
        <v>21</v>
      </c>
      <c r="H149" s="552">
        <v>14.5</v>
      </c>
      <c r="I149" s="484">
        <f t="shared" ref="I149:I152" si="27">TRUNC(H149*1.2824,2)</f>
        <v>18.59</v>
      </c>
      <c r="J149" s="456">
        <f t="shared" ref="J149:J152" si="28">TRUNC(G149*I149,2)</f>
        <v>390.39</v>
      </c>
    </row>
    <row r="150" spans="1:20" s="476" customFormat="1" ht="53.25" customHeight="1">
      <c r="A150" s="665" t="s">
        <v>1585</v>
      </c>
      <c r="B150" s="665">
        <v>93013</v>
      </c>
      <c r="C150" s="1175" t="s">
        <v>1779</v>
      </c>
      <c r="D150" s="455"/>
      <c r="E150" s="455"/>
      <c r="F150" s="665"/>
      <c r="G150" s="665">
        <v>8</v>
      </c>
      <c r="H150" s="552">
        <v>11.76</v>
      </c>
      <c r="I150" s="484">
        <f t="shared" si="27"/>
        <v>15.08</v>
      </c>
      <c r="J150" s="456">
        <f t="shared" si="28"/>
        <v>120.64</v>
      </c>
    </row>
    <row r="151" spans="1:20" s="476" customFormat="1" ht="51">
      <c r="A151" s="665" t="s">
        <v>1586</v>
      </c>
      <c r="B151" s="665">
        <v>93018</v>
      </c>
      <c r="C151" s="1175" t="s">
        <v>1781</v>
      </c>
      <c r="D151" s="455"/>
      <c r="E151" s="455"/>
      <c r="F151" s="665"/>
      <c r="G151" s="665">
        <v>4</v>
      </c>
      <c r="H151" s="552">
        <v>17.97</v>
      </c>
      <c r="I151" s="484">
        <f t="shared" si="27"/>
        <v>23.04</v>
      </c>
      <c r="J151" s="456">
        <f t="shared" si="28"/>
        <v>92.16</v>
      </c>
    </row>
    <row r="152" spans="1:20" s="476" customFormat="1" ht="51">
      <c r="A152" s="665" t="s">
        <v>1687</v>
      </c>
      <c r="B152" s="665">
        <v>93020</v>
      </c>
      <c r="C152" s="1175" t="s">
        <v>1782</v>
      </c>
      <c r="D152" s="455" t="s">
        <v>8</v>
      </c>
      <c r="E152" s="455" t="s">
        <v>447</v>
      </c>
      <c r="F152" s="665"/>
      <c r="G152" s="665">
        <v>4</v>
      </c>
      <c r="H152" s="552">
        <v>23.15</v>
      </c>
      <c r="I152" s="484">
        <f t="shared" si="27"/>
        <v>29.68</v>
      </c>
      <c r="J152" s="456">
        <f t="shared" si="28"/>
        <v>118.72</v>
      </c>
    </row>
    <row r="153" spans="1:20" s="1310" customFormat="1" ht="15">
      <c r="A153" s="956"/>
      <c r="B153" s="1801" t="s">
        <v>465</v>
      </c>
      <c r="C153" s="1802"/>
      <c r="D153" s="465"/>
      <c r="E153" s="963"/>
      <c r="F153" s="665"/>
      <c r="G153" s="665"/>
      <c r="H153" s="1002"/>
      <c r="I153" s="484"/>
      <c r="J153" s="456"/>
    </row>
    <row r="154" spans="1:20" s="476" customFormat="1" ht="40.5" customHeight="1">
      <c r="A154" s="665" t="s">
        <v>1753</v>
      </c>
      <c r="B154" s="665">
        <v>91873</v>
      </c>
      <c r="C154" s="907" t="s">
        <v>1783</v>
      </c>
      <c r="D154" s="455" t="s">
        <v>77</v>
      </c>
      <c r="E154" s="455" t="s">
        <v>447</v>
      </c>
      <c r="F154" s="665"/>
      <c r="G154" s="665">
        <v>39</v>
      </c>
      <c r="H154" s="552">
        <v>17.46</v>
      </c>
      <c r="I154" s="484">
        <f t="shared" ref="I154:I156" si="29">TRUNC(H154*1.2824,2)</f>
        <v>22.39</v>
      </c>
      <c r="J154" s="456">
        <f t="shared" ref="J154:J156" si="30">TRUNC(G154*I154,2)</f>
        <v>873.21</v>
      </c>
    </row>
    <row r="155" spans="1:20" s="476" customFormat="1" ht="38.25">
      <c r="A155" s="665" t="s">
        <v>1754</v>
      </c>
      <c r="B155" s="665">
        <v>91871</v>
      </c>
      <c r="C155" s="907" t="s">
        <v>1745</v>
      </c>
      <c r="D155" s="455" t="s">
        <v>77</v>
      </c>
      <c r="E155" s="455" t="s">
        <v>447</v>
      </c>
      <c r="F155" s="665"/>
      <c r="G155" s="665">
        <v>10</v>
      </c>
      <c r="H155" s="552">
        <v>10.8</v>
      </c>
      <c r="I155" s="484">
        <f t="shared" si="29"/>
        <v>13.84</v>
      </c>
      <c r="J155" s="456">
        <f t="shared" si="30"/>
        <v>138.4</v>
      </c>
    </row>
    <row r="156" spans="1:20" s="476" customFormat="1" ht="25.5">
      <c r="A156" s="665" t="s">
        <v>1755</v>
      </c>
      <c r="B156" s="665">
        <v>93008</v>
      </c>
      <c r="C156" s="907" t="s">
        <v>1746</v>
      </c>
      <c r="D156" s="455" t="s">
        <v>77</v>
      </c>
      <c r="E156" s="455" t="s">
        <v>447</v>
      </c>
      <c r="F156" s="665"/>
      <c r="G156" s="665">
        <v>62</v>
      </c>
      <c r="H156" s="552">
        <v>14.49</v>
      </c>
      <c r="I156" s="484">
        <f t="shared" si="29"/>
        <v>18.579999999999998</v>
      </c>
      <c r="J156" s="456">
        <f t="shared" si="30"/>
        <v>1151.96</v>
      </c>
    </row>
    <row r="157" spans="1:20" s="476" customFormat="1" ht="6.75" customHeight="1">
      <c r="A157" s="1419"/>
      <c r="B157" s="959"/>
      <c r="C157" s="966"/>
      <c r="D157" s="967"/>
      <c r="E157" s="963"/>
      <c r="F157" s="963"/>
      <c r="G157" s="963"/>
      <c r="H157" s="968"/>
      <c r="I157" s="969"/>
      <c r="J157" s="1412"/>
    </row>
    <row r="158" spans="1:20" s="1308" customFormat="1" ht="15">
      <c r="A158" s="877"/>
      <c r="B158" s="1801" t="s">
        <v>1680</v>
      </c>
      <c r="C158" s="1802"/>
      <c r="D158" s="465"/>
      <c r="E158" s="963"/>
      <c r="F158" s="455"/>
      <c r="G158" s="455"/>
      <c r="H158" s="1002"/>
      <c r="I158" s="484"/>
      <c r="J158" s="456"/>
    </row>
    <row r="159" spans="1:20" s="876" customFormat="1" ht="25.5">
      <c r="A159" s="877" t="s">
        <v>1784</v>
      </c>
      <c r="B159" s="550">
        <v>862</v>
      </c>
      <c r="C159" s="553" t="s">
        <v>1741</v>
      </c>
      <c r="D159" s="877"/>
      <c r="E159" s="977"/>
      <c r="F159" s="665"/>
      <c r="G159" s="665">
        <v>52</v>
      </c>
      <c r="H159" s="1002">
        <v>10.36</v>
      </c>
      <c r="I159" s="484">
        <f t="shared" ref="I159:I160" si="31">TRUNC(H159*1.2824,2)</f>
        <v>13.28</v>
      </c>
      <c r="J159" s="456">
        <f t="shared" ref="J159:J160" si="32">TRUNC(G159*I159,2)</f>
        <v>690.56</v>
      </c>
    </row>
    <row r="160" spans="1:20" s="876" customFormat="1" ht="25.5">
      <c r="A160" s="877" t="s">
        <v>1785</v>
      </c>
      <c r="B160" s="550">
        <v>96985</v>
      </c>
      <c r="C160" s="553" t="s">
        <v>1742</v>
      </c>
      <c r="D160" s="877"/>
      <c r="E160" s="977"/>
      <c r="F160" s="665"/>
      <c r="G160" s="665">
        <v>4</v>
      </c>
      <c r="H160" s="1002">
        <v>78.459999999999994</v>
      </c>
      <c r="I160" s="484">
        <f t="shared" si="31"/>
        <v>100.61</v>
      </c>
      <c r="J160" s="456">
        <f t="shared" si="32"/>
        <v>402.44</v>
      </c>
    </row>
    <row r="161" spans="1:20" s="476" customFormat="1" ht="39" customHeight="1">
      <c r="A161" s="877" t="s">
        <v>1786</v>
      </c>
      <c r="B161" s="665">
        <v>92982</v>
      </c>
      <c r="C161" s="907" t="s">
        <v>1739</v>
      </c>
      <c r="D161" s="455" t="s">
        <v>77</v>
      </c>
      <c r="E161" s="455" t="s">
        <v>447</v>
      </c>
      <c r="F161" s="455"/>
      <c r="G161" s="665">
        <v>135</v>
      </c>
      <c r="H161" s="532">
        <v>16.11</v>
      </c>
      <c r="I161" s="484">
        <f t="shared" ref="I161:I162" si="33">TRUNC(H161*1.2824,2)</f>
        <v>20.65</v>
      </c>
      <c r="J161" s="456">
        <f t="shared" ref="J161:J162" si="34">TRUNC(G161*I161,2)</f>
        <v>2787.75</v>
      </c>
      <c r="K161" s="476">
        <v>22</v>
      </c>
    </row>
    <row r="162" spans="1:20" s="1308" customFormat="1" ht="38.25">
      <c r="A162" s="877" t="s">
        <v>1787</v>
      </c>
      <c r="B162" s="665">
        <v>92984</v>
      </c>
      <c r="C162" s="907" t="s">
        <v>280</v>
      </c>
      <c r="D162" s="455" t="s">
        <v>77</v>
      </c>
      <c r="E162" s="455" t="s">
        <v>447</v>
      </c>
      <c r="F162" s="455"/>
      <c r="G162" s="665">
        <v>263</v>
      </c>
      <c r="H162" s="532">
        <v>25.79</v>
      </c>
      <c r="I162" s="484">
        <f t="shared" si="33"/>
        <v>33.07</v>
      </c>
      <c r="J162" s="456">
        <f t="shared" si="34"/>
        <v>8697.41</v>
      </c>
      <c r="K162" s="1308">
        <v>150</v>
      </c>
    </row>
    <row r="163" spans="1:20" s="1309" customFormat="1" ht="6" customHeight="1">
      <c r="A163" s="1315"/>
      <c r="B163" s="1371"/>
      <c r="C163" s="50"/>
      <c r="D163" s="50"/>
      <c r="E163" s="50"/>
      <c r="F163" s="50"/>
      <c r="G163" s="1372"/>
      <c r="H163" s="50"/>
      <c r="I163" s="50"/>
      <c r="J163" s="1316"/>
    </row>
    <row r="164" spans="1:20" s="312" customFormat="1" ht="19.5" customHeight="1">
      <c r="A164" s="942"/>
      <c r="B164" s="455"/>
      <c r="C164" s="987"/>
      <c r="D164" s="1370"/>
      <c r="E164" s="1370"/>
      <c r="F164" s="1370"/>
      <c r="G164" s="1774" t="s">
        <v>1071</v>
      </c>
      <c r="H164" s="1775"/>
      <c r="I164" s="1776"/>
      <c r="J164" s="1413">
        <f>SUM(J126:J163)</f>
        <v>41386.04</v>
      </c>
      <c r="K164" s="1375" t="s">
        <v>105</v>
      </c>
      <c r="L164" s="244"/>
      <c r="M164" s="244"/>
      <c r="N164" s="244"/>
      <c r="O164" s="244"/>
      <c r="P164" s="244"/>
      <c r="Q164" s="244"/>
      <c r="R164" s="244"/>
      <c r="S164" s="244"/>
      <c r="T164" s="244"/>
    </row>
    <row r="165" spans="1:20" s="268" customFormat="1" ht="6.75" customHeight="1">
      <c r="A165" s="1419"/>
      <c r="B165" s="959"/>
      <c r="C165" s="966"/>
      <c r="D165" s="967"/>
      <c r="E165" s="963"/>
      <c r="F165" s="963"/>
      <c r="G165" s="963"/>
      <c r="H165" s="968"/>
      <c r="I165" s="969"/>
      <c r="J165" s="1412"/>
      <c r="K165" s="469"/>
      <c r="L165" s="469"/>
      <c r="M165" s="469"/>
      <c r="N165" s="469"/>
      <c r="O165" s="469"/>
      <c r="P165" s="469"/>
      <c r="Q165" s="469"/>
      <c r="R165" s="469"/>
      <c r="S165" s="469"/>
      <c r="T165" s="469"/>
    </row>
    <row r="166" spans="1:20" s="1170" customFormat="1" ht="21.75" customHeight="1">
      <c r="A166" s="1422">
        <v>11</v>
      </c>
      <c r="B166" s="1771" t="s">
        <v>714</v>
      </c>
      <c r="C166" s="1772"/>
      <c r="D166" s="1772"/>
      <c r="E166" s="1772"/>
      <c r="F166" s="1773"/>
      <c r="G166" s="965"/>
      <c r="H166" s="940"/>
      <c r="I166" s="941"/>
      <c r="J166" s="1382"/>
      <c r="K166" s="470"/>
      <c r="L166" s="470"/>
      <c r="M166" s="470"/>
      <c r="N166" s="470"/>
      <c r="O166" s="470"/>
      <c r="P166" s="470"/>
      <c r="Q166" s="470"/>
      <c r="R166" s="470"/>
      <c r="S166" s="470"/>
      <c r="T166" s="470"/>
    </row>
    <row r="167" spans="1:20" s="268" customFormat="1" ht="6.75" customHeight="1">
      <c r="A167" s="1419"/>
      <c r="B167" s="959"/>
      <c r="C167" s="966"/>
      <c r="D167" s="967"/>
      <c r="E167" s="963"/>
      <c r="F167" s="963"/>
      <c r="G167" s="963"/>
      <c r="H167" s="968"/>
      <c r="I167" s="969"/>
      <c r="J167" s="1412"/>
      <c r="K167" s="469"/>
      <c r="L167" s="469"/>
      <c r="M167" s="469"/>
      <c r="N167" s="469"/>
      <c r="O167" s="469"/>
      <c r="P167" s="469"/>
      <c r="Q167" s="469"/>
      <c r="R167" s="469"/>
      <c r="S167" s="469"/>
      <c r="T167" s="469"/>
    </row>
    <row r="168" spans="1:20" s="473" customFormat="1" ht="15">
      <c r="A168" s="465" t="s">
        <v>640</v>
      </c>
      <c r="B168" s="984">
        <v>99824</v>
      </c>
      <c r="C168" s="682" t="s">
        <v>959</v>
      </c>
      <c r="D168" s="974" t="s">
        <v>81</v>
      </c>
      <c r="E168" s="942" t="s">
        <v>1474</v>
      </c>
      <c r="F168" s="974" t="s">
        <v>988</v>
      </c>
      <c r="G168" s="974">
        <f>TRUNC(4*0.9*2.1,2)*2</f>
        <v>15.12</v>
      </c>
      <c r="H168" s="985">
        <v>1.87</v>
      </c>
      <c r="I168" s="484">
        <f t="shared" ref="I168:I170" si="35">TRUNC(H168*(1+$I$11),2)</f>
        <v>2.39</v>
      </c>
      <c r="J168" s="456">
        <f>TRUNC(G168*I168,2)</f>
        <v>36.130000000000003</v>
      </c>
      <c r="K168" s="472"/>
      <c r="L168" s="472"/>
      <c r="M168" s="472"/>
      <c r="N168" s="472"/>
      <c r="O168" s="472"/>
      <c r="P168" s="472"/>
      <c r="Q168" s="472"/>
      <c r="R168" s="472"/>
      <c r="S168" s="472"/>
      <c r="T168" s="472"/>
    </row>
    <row r="169" spans="1:20" s="473" customFormat="1" ht="25.5">
      <c r="A169" s="465" t="s">
        <v>641</v>
      </c>
      <c r="B169" s="984">
        <v>99814</v>
      </c>
      <c r="C169" s="682" t="s">
        <v>985</v>
      </c>
      <c r="D169" s="974"/>
      <c r="E169" s="842" t="s">
        <v>1475</v>
      </c>
      <c r="F169" s="974" t="s">
        <v>979</v>
      </c>
      <c r="G169" s="974">
        <f>G87</f>
        <v>257.62</v>
      </c>
      <c r="H169" s="985">
        <v>1.49</v>
      </c>
      <c r="I169" s="484">
        <f t="shared" si="35"/>
        <v>1.91</v>
      </c>
      <c r="J169" s="456">
        <f>TRUNC(G169*I169,2)</f>
        <v>492.05</v>
      </c>
      <c r="K169" s="472"/>
      <c r="L169" s="472"/>
      <c r="M169" s="472"/>
      <c r="N169" s="472"/>
      <c r="O169" s="472"/>
      <c r="P169" s="472"/>
      <c r="Q169" s="472"/>
      <c r="R169" s="472"/>
      <c r="S169" s="472"/>
      <c r="T169" s="472"/>
    </row>
    <row r="170" spans="1:20" s="475" customFormat="1" ht="25.5">
      <c r="A170" s="465" t="s">
        <v>642</v>
      </c>
      <c r="B170" s="986">
        <v>99821</v>
      </c>
      <c r="C170" s="682" t="s">
        <v>960</v>
      </c>
      <c r="D170" s="465" t="s">
        <v>81</v>
      </c>
      <c r="E170" s="842" t="s">
        <v>1473</v>
      </c>
      <c r="F170" s="842" t="s">
        <v>989</v>
      </c>
      <c r="G170" s="842">
        <f>TRUNC(16*2*1.2,2)*2</f>
        <v>76.8</v>
      </c>
      <c r="H170" s="552">
        <v>2.2599999999999998</v>
      </c>
      <c r="I170" s="484">
        <f t="shared" si="35"/>
        <v>2.89</v>
      </c>
      <c r="J170" s="456">
        <f>TRUNC(G170*I170,2)</f>
        <v>221.95</v>
      </c>
      <c r="K170" s="474"/>
      <c r="L170" s="474"/>
      <c r="M170" s="474"/>
      <c r="N170" s="474"/>
      <c r="O170" s="474"/>
      <c r="P170" s="474"/>
      <c r="Q170" s="474"/>
      <c r="R170" s="474"/>
      <c r="S170" s="474"/>
      <c r="T170" s="474"/>
    </row>
    <row r="171" spans="1:20" s="312" customFormat="1" ht="12.75" customHeight="1">
      <c r="A171" s="942"/>
      <c r="B171" s="455"/>
      <c r="C171" s="987"/>
      <c r="D171" s="1370"/>
      <c r="E171" s="1370"/>
      <c r="F171" s="1370"/>
      <c r="G171" s="1774" t="s">
        <v>1073</v>
      </c>
      <c r="H171" s="1775"/>
      <c r="I171" s="1776"/>
      <c r="J171" s="1413">
        <f>SUM(J168:J170)</f>
        <v>750.13</v>
      </c>
      <c r="K171" s="244"/>
      <c r="L171" s="244"/>
      <c r="M171" s="244"/>
      <c r="N171" s="244"/>
      <c r="O171" s="244"/>
      <c r="P171" s="244"/>
      <c r="Q171" s="244"/>
      <c r="R171" s="244"/>
      <c r="S171" s="244"/>
      <c r="T171" s="244"/>
    </row>
    <row r="172" spans="1:20" s="268" customFormat="1" ht="6.75" customHeight="1">
      <c r="A172" s="1407"/>
      <c r="B172" s="959"/>
      <c r="C172" s="972"/>
      <c r="D172" s="973"/>
      <c r="E172" s="963"/>
      <c r="F172" s="963"/>
      <c r="G172" s="963"/>
      <c r="H172" s="975"/>
      <c r="I172" s="964"/>
      <c r="J172" s="1408"/>
      <c r="K172" s="469"/>
      <c r="L172" s="469"/>
      <c r="M172" s="469"/>
      <c r="N172" s="469"/>
      <c r="O172" s="469"/>
      <c r="P172" s="469"/>
      <c r="Q172" s="469"/>
      <c r="R172" s="469"/>
      <c r="S172" s="469"/>
      <c r="T172" s="469"/>
    </row>
    <row r="173" spans="1:20" s="1176" customFormat="1" ht="6" customHeight="1">
      <c r="A173" s="1401"/>
      <c r="B173" s="947"/>
      <c r="C173" s="947"/>
      <c r="D173" s="947"/>
      <c r="E173" s="947"/>
      <c r="F173" s="1004"/>
      <c r="G173" s="948"/>
      <c r="H173" s="949"/>
      <c r="I173" s="950"/>
      <c r="J173" s="1402"/>
    </row>
    <row r="174" spans="1:20" s="1176" customFormat="1" ht="23.25" customHeight="1">
      <c r="A174" s="1425">
        <v>12</v>
      </c>
      <c r="B174" s="1771" t="s">
        <v>1599</v>
      </c>
      <c r="C174" s="1772"/>
      <c r="D174" s="1772"/>
      <c r="E174" s="1772"/>
      <c r="F174" s="1773"/>
      <c r="G174" s="965"/>
      <c r="H174" s="991"/>
      <c r="I174" s="952"/>
      <c r="J174" s="1332"/>
    </row>
    <row r="175" spans="1:20" s="1176" customFormat="1" ht="6.75" customHeight="1">
      <c r="A175" s="1409"/>
      <c r="B175" s="947"/>
      <c r="C175" s="947"/>
      <c r="D175" s="947"/>
      <c r="E175" s="947"/>
      <c r="F175" s="947"/>
      <c r="G175" s="988"/>
      <c r="H175" s="989"/>
      <c r="I175" s="990"/>
      <c r="J175" s="1410"/>
    </row>
    <row r="176" spans="1:20" s="268" customFormat="1" ht="6.75" customHeight="1">
      <c r="A176" s="1343"/>
      <c r="B176" s="1291"/>
      <c r="C176" s="937"/>
      <c r="D176" s="938"/>
      <c r="E176" s="939"/>
      <c r="F176" s="939"/>
      <c r="G176" s="939"/>
      <c r="H176" s="940"/>
      <c r="I176" s="941"/>
      <c r="J176" s="1344"/>
      <c r="K176" s="469"/>
      <c r="L176" s="469"/>
      <c r="M176" s="469"/>
      <c r="N176" s="469"/>
      <c r="O176" s="469"/>
      <c r="P176" s="469"/>
      <c r="Q176" s="469"/>
      <c r="R176" s="469"/>
      <c r="S176" s="469"/>
      <c r="T176" s="469"/>
    </row>
    <row r="177" spans="1:20" s="480" customFormat="1" ht="15" customHeight="1">
      <c r="A177" s="1426"/>
      <c r="B177" s="1795" t="s">
        <v>693</v>
      </c>
      <c r="C177" s="1796"/>
      <c r="D177" s="1797"/>
      <c r="E177" s="963"/>
      <c r="F177" s="463"/>
      <c r="G177" s="463"/>
      <c r="H177" s="464"/>
      <c r="I177" s="485"/>
      <c r="J177" s="1427"/>
      <c r="K177" s="479"/>
      <c r="L177" s="479"/>
      <c r="M177" s="479"/>
      <c r="N177" s="479"/>
      <c r="O177" s="479"/>
      <c r="P177" s="479"/>
      <c r="Q177" s="479"/>
      <c r="R177" s="479"/>
      <c r="S177" s="479"/>
      <c r="T177" s="479"/>
    </row>
    <row r="178" spans="1:20" s="268" customFormat="1" ht="38.25">
      <c r="A178" s="842" t="s">
        <v>487</v>
      </c>
      <c r="B178" s="842">
        <v>101905</v>
      </c>
      <c r="C178" s="682" t="s">
        <v>1677</v>
      </c>
      <c r="D178" s="842" t="s">
        <v>8</v>
      </c>
      <c r="E178" s="455" t="s">
        <v>447</v>
      </c>
      <c r="F178" s="550">
        <v>1</v>
      </c>
      <c r="G178" s="550">
        <v>1</v>
      </c>
      <c r="H178" s="552">
        <v>214.66</v>
      </c>
      <c r="I178" s="484">
        <f t="shared" ref="I178:I181" si="36">TRUNC(H178*(1+$I$11),2)</f>
        <v>275.27</v>
      </c>
      <c r="J178" s="456">
        <f>TRUNC(G178*I178,2)</f>
        <v>275.27</v>
      </c>
      <c r="K178" s="469"/>
      <c r="L178" s="469"/>
      <c r="M178" s="469"/>
      <c r="N178" s="469"/>
      <c r="O178" s="469"/>
      <c r="P178" s="469"/>
      <c r="Q178" s="469"/>
      <c r="R178" s="469"/>
      <c r="S178" s="469"/>
      <c r="T178" s="469"/>
    </row>
    <row r="179" spans="1:20" s="268" customFormat="1" ht="38.25">
      <c r="A179" s="842" t="s">
        <v>558</v>
      </c>
      <c r="B179" s="842">
        <v>101910</v>
      </c>
      <c r="C179" s="593" t="s">
        <v>1063</v>
      </c>
      <c r="D179" s="842" t="s">
        <v>8</v>
      </c>
      <c r="E179" s="455" t="s">
        <v>447</v>
      </c>
      <c r="F179" s="550">
        <v>1</v>
      </c>
      <c r="G179" s="550">
        <v>1</v>
      </c>
      <c r="H179" s="552">
        <v>286.05</v>
      </c>
      <c r="I179" s="484">
        <f t="shared" si="36"/>
        <v>366.83</v>
      </c>
      <c r="J179" s="456">
        <f>TRUNC(G179*I179,2)</f>
        <v>366.83</v>
      </c>
      <c r="K179" s="469"/>
      <c r="L179" s="469"/>
      <c r="M179" s="469"/>
      <c r="N179" s="469"/>
      <c r="O179" s="469"/>
      <c r="P179" s="469"/>
      <c r="Q179" s="469"/>
      <c r="R179" s="469"/>
      <c r="S179" s="469"/>
      <c r="T179" s="469"/>
    </row>
    <row r="180" spans="1:20" s="1176" customFormat="1" ht="15">
      <c r="A180" s="974"/>
      <c r="B180" s="550"/>
      <c r="C180" s="1314" t="s">
        <v>708</v>
      </c>
      <c r="D180" s="842"/>
      <c r="E180" s="942"/>
      <c r="F180" s="942"/>
      <c r="G180" s="942"/>
      <c r="H180" s="532"/>
      <c r="I180" s="484"/>
      <c r="J180" s="456"/>
      <c r="K180" s="470"/>
      <c r="L180" s="470"/>
      <c r="M180" s="470"/>
      <c r="N180" s="470"/>
      <c r="O180" s="470"/>
      <c r="P180" s="470"/>
      <c r="Q180" s="470"/>
      <c r="R180" s="470"/>
      <c r="S180" s="470"/>
      <c r="T180" s="470"/>
    </row>
    <row r="181" spans="1:20" s="1176" customFormat="1" ht="25.5">
      <c r="A181" s="974" t="s">
        <v>559</v>
      </c>
      <c r="B181" s="550" t="s">
        <v>1386</v>
      </c>
      <c r="C181" s="593" t="s">
        <v>1385</v>
      </c>
      <c r="D181" s="842" t="s">
        <v>8</v>
      </c>
      <c r="E181" s="455" t="s">
        <v>447</v>
      </c>
      <c r="F181" s="530"/>
      <c r="G181" s="530">
        <v>2</v>
      </c>
      <c r="H181" s="532">
        <v>85.47</v>
      </c>
      <c r="I181" s="484">
        <f t="shared" si="36"/>
        <v>109.6</v>
      </c>
      <c r="J181" s="456">
        <f t="shared" ref="J181" si="37">TRUNC(G181*I181,2)</f>
        <v>219.2</v>
      </c>
      <c r="K181" s="470"/>
      <c r="L181" s="681"/>
      <c r="M181" s="470"/>
      <c r="N181" s="470"/>
      <c r="O181" s="470"/>
      <c r="P181" s="470"/>
      <c r="Q181" s="470"/>
      <c r="R181" s="470"/>
      <c r="S181" s="470"/>
      <c r="T181" s="470"/>
    </row>
    <row r="182" spans="1:20" s="268" customFormat="1" ht="6.75" customHeight="1">
      <c r="A182" s="1407"/>
      <c r="B182" s="959"/>
      <c r="C182" s="972"/>
      <c r="D182" s="973"/>
      <c r="E182" s="963"/>
      <c r="F182" s="963"/>
      <c r="G182" s="963"/>
      <c r="H182" s="975"/>
      <c r="I182" s="964"/>
      <c r="J182" s="456"/>
      <c r="K182" s="469"/>
      <c r="L182" s="469"/>
      <c r="M182" s="469"/>
      <c r="N182" s="469"/>
      <c r="O182" s="469"/>
      <c r="P182" s="469"/>
      <c r="Q182" s="469"/>
      <c r="R182" s="469"/>
      <c r="S182" s="469"/>
      <c r="T182" s="469"/>
    </row>
    <row r="183" spans="1:20" ht="18.75" customHeight="1">
      <c r="A183" s="1417"/>
      <c r="B183" s="1291"/>
      <c r="C183" s="922"/>
      <c r="D183" s="923"/>
      <c r="E183" s="923"/>
      <c r="F183" s="981"/>
      <c r="G183" s="1792" t="s">
        <v>1074</v>
      </c>
      <c r="H183" s="1793"/>
      <c r="I183" s="1794"/>
      <c r="J183" s="1428">
        <f>SUM(J178:J182)</f>
        <v>861.3</v>
      </c>
      <c r="K183" s="678"/>
      <c r="L183" s="150"/>
      <c r="M183" s="150"/>
      <c r="N183" s="150"/>
      <c r="O183" s="150"/>
      <c r="P183" s="150"/>
      <c r="Q183" s="150"/>
      <c r="R183" s="150"/>
      <c r="S183" s="150"/>
      <c r="T183" s="150"/>
    </row>
    <row r="184" spans="1:20" s="476" customFormat="1" ht="9" customHeight="1">
      <c r="A184" s="197"/>
      <c r="B184" s="79"/>
      <c r="C184" s="103"/>
      <c r="D184" s="79"/>
      <c r="E184" s="79"/>
      <c r="F184" s="79"/>
      <c r="G184" s="79"/>
      <c r="H184" s="940"/>
      <c r="I184" s="952"/>
      <c r="J184" s="1344"/>
      <c r="K184" s="471"/>
      <c r="L184" s="471"/>
      <c r="M184" s="471"/>
      <c r="N184" s="471"/>
      <c r="O184" s="471"/>
      <c r="P184" s="471"/>
      <c r="Q184" s="471"/>
      <c r="R184" s="471"/>
      <c r="S184" s="471"/>
      <c r="T184" s="471"/>
    </row>
    <row r="185" spans="1:20" s="487" customFormat="1" ht="5.25" customHeight="1">
      <c r="A185" s="1429"/>
      <c r="B185" s="1005"/>
      <c r="C185" s="1006"/>
      <c r="D185" s="1007"/>
      <c r="E185" s="988"/>
      <c r="F185" s="1008"/>
      <c r="G185" s="1007"/>
      <c r="H185" s="1009"/>
      <c r="I185" s="1007"/>
      <c r="J185" s="1430"/>
    </row>
    <row r="186" spans="1:20" s="487" customFormat="1" ht="21.75" customHeight="1">
      <c r="A186" s="1737" t="s">
        <v>1562</v>
      </c>
      <c r="B186" s="1765"/>
      <c r="C186" s="1765"/>
      <c r="D186" s="1765"/>
      <c r="E186" s="1765"/>
      <c r="F186" s="1765"/>
      <c r="G186" s="1765"/>
      <c r="H186" s="1738"/>
      <c r="I186" s="1790">
        <f>J26+J32+J55+J69+J78+J90+J102+J109+J121+J164+J171+J183</f>
        <v>518975.82</v>
      </c>
      <c r="J186" s="1791"/>
    </row>
    <row r="187" spans="1:20" s="487" customFormat="1" ht="5.25" customHeight="1">
      <c r="A187" s="1431"/>
      <c r="B187" s="489"/>
      <c r="C187" s="490"/>
      <c r="D187" s="491"/>
      <c r="E187" s="489"/>
      <c r="F187" s="491"/>
      <c r="G187" s="491"/>
      <c r="H187" s="492"/>
      <c r="I187" s="880"/>
      <c r="J187" s="1432"/>
    </row>
    <row r="188" spans="1:20" s="487" customFormat="1">
      <c r="A188" s="1180"/>
      <c r="B188" s="1368"/>
      <c r="C188" s="1789" t="str">
        <f>'cronograma f.finan.'!E111</f>
        <v>Aripuanã (MT), 12  de Setembro de 2022.</v>
      </c>
      <c r="D188" s="1789"/>
      <c r="E188" s="1789"/>
      <c r="F188" s="884"/>
      <c r="G188" s="493"/>
      <c r="H188" s="494"/>
      <c r="I188" s="495"/>
      <c r="J188" s="1183"/>
    </row>
    <row r="189" spans="1:20" s="906" customFormat="1" ht="77.25" customHeight="1">
      <c r="A189" s="1182"/>
      <c r="B189" s="1369"/>
      <c r="C189" s="1882" t="s">
        <v>1449</v>
      </c>
      <c r="D189" s="1882"/>
      <c r="E189" s="1882"/>
      <c r="F189" s="895"/>
      <c r="G189" s="496"/>
      <c r="H189" s="497"/>
      <c r="I189" s="644"/>
      <c r="J189" s="1183"/>
    </row>
    <row r="190" spans="1:20" s="487" customFormat="1" ht="5.25" customHeight="1">
      <c r="A190" s="1435"/>
      <c r="B190" s="896"/>
      <c r="C190" s="897"/>
      <c r="D190" s="898"/>
      <c r="E190" s="898"/>
      <c r="F190" s="898"/>
      <c r="G190" s="898"/>
      <c r="H190" s="899"/>
      <c r="I190" s="898"/>
      <c r="J190" s="1436"/>
    </row>
    <row r="191" spans="1:20" s="503" customFormat="1" ht="5.25" customHeight="1">
      <c r="A191" s="1825"/>
      <c r="B191" s="1826"/>
      <c r="C191" s="1826"/>
      <c r="D191" s="1826"/>
      <c r="E191" s="1826"/>
      <c r="F191" s="1826"/>
      <c r="G191" s="1826"/>
      <c r="H191" s="1826"/>
      <c r="I191" s="1010"/>
      <c r="J191" s="1437"/>
    </row>
    <row r="192" spans="1:20" s="640" customFormat="1" ht="5.25" customHeight="1">
      <c r="A192" s="1435"/>
      <c r="B192" s="896"/>
      <c r="C192" s="1148"/>
      <c r="D192" s="1149"/>
      <c r="E192" s="1149"/>
      <c r="F192" s="1149"/>
      <c r="G192" s="1149"/>
      <c r="H192" s="1150"/>
      <c r="I192" s="880"/>
      <c r="J192" s="1438"/>
    </row>
    <row r="193" spans="1:12" s="558" customFormat="1" ht="9" customHeight="1">
      <c r="A193" s="1433"/>
      <c r="B193" s="642"/>
      <c r="C193" s="1151"/>
      <c r="D193" s="1152"/>
      <c r="E193" s="1152"/>
      <c r="F193" s="1152"/>
      <c r="G193" s="1153"/>
      <c r="H193" s="1154"/>
      <c r="I193" s="643"/>
      <c r="J193" s="1439"/>
    </row>
    <row r="194" spans="1:12" s="723" customFormat="1" ht="5.25" customHeight="1">
      <c r="A194" s="1435"/>
      <c r="B194" s="896"/>
      <c r="C194" s="897"/>
      <c r="D194" s="898"/>
      <c r="E194" s="898"/>
      <c r="F194" s="898"/>
      <c r="G194" s="898"/>
      <c r="H194" s="899"/>
      <c r="I194" s="898"/>
      <c r="J194" s="1436"/>
    </row>
    <row r="195" spans="1:12" s="503" customFormat="1" ht="5.25" customHeight="1">
      <c r="A195" s="1825"/>
      <c r="B195" s="1826"/>
      <c r="C195" s="1826"/>
      <c r="D195" s="1826"/>
      <c r="E195" s="1826"/>
      <c r="F195" s="1826"/>
      <c r="G195" s="1826"/>
      <c r="H195" s="1826"/>
      <c r="I195" s="1010"/>
      <c r="J195" s="1437"/>
    </row>
    <row r="196" spans="1:12" s="723" customFormat="1" ht="27" customHeight="1">
      <c r="A196" s="1827" t="s">
        <v>1551</v>
      </c>
      <c r="B196" s="1828"/>
      <c r="C196" s="1828"/>
      <c r="D196" s="1828"/>
      <c r="E196" s="1828"/>
      <c r="F196" s="1828"/>
      <c r="G196" s="1828"/>
      <c r="H196" s="1828"/>
      <c r="I196" s="1828"/>
      <c r="J196" s="1829"/>
    </row>
    <row r="197" spans="1:12" s="503" customFormat="1" ht="10.5" customHeight="1">
      <c r="A197" s="1825"/>
      <c r="B197" s="1826"/>
      <c r="C197" s="1826"/>
      <c r="D197" s="1826"/>
      <c r="E197" s="1826"/>
      <c r="F197" s="1826"/>
      <c r="G197" s="1826"/>
      <c r="H197" s="1826"/>
      <c r="I197" s="1011"/>
      <c r="J197" s="1440"/>
    </row>
    <row r="198" spans="1:12" s="1261" customFormat="1" ht="6.75" customHeight="1">
      <c r="A198" s="1409"/>
      <c r="B198" s="947"/>
      <c r="C198" s="947"/>
      <c r="D198" s="947"/>
      <c r="E198" s="947"/>
      <c r="F198" s="947"/>
      <c r="G198" s="988"/>
      <c r="H198" s="989"/>
      <c r="I198" s="990"/>
      <c r="J198" s="1410"/>
    </row>
    <row r="199" spans="1:12" s="1262" customFormat="1" ht="15.75" customHeight="1">
      <c r="A199" s="1830" t="s">
        <v>4</v>
      </c>
      <c r="B199" s="1831"/>
      <c r="C199" s="1832" t="s">
        <v>1598</v>
      </c>
      <c r="D199" s="1833"/>
      <c r="E199" s="1833"/>
      <c r="F199" s="1833"/>
      <c r="G199" s="1834"/>
      <c r="H199" s="1835" t="s">
        <v>735</v>
      </c>
      <c r="I199" s="1836"/>
      <c r="J199" s="1837"/>
    </row>
    <row r="200" spans="1:12" s="1262" customFormat="1" ht="5.25" customHeight="1">
      <c r="A200" s="1803"/>
      <c r="B200" s="1804"/>
      <c r="C200" s="1804"/>
      <c r="D200" s="1804"/>
      <c r="E200" s="1804"/>
      <c r="F200" s="1804"/>
      <c r="G200" s="1804"/>
      <c r="H200" s="1804"/>
      <c r="I200" s="1804"/>
      <c r="J200" s="1805"/>
    </row>
    <row r="201" spans="1:12" s="1262" customFormat="1" ht="33.75" customHeight="1">
      <c r="A201" s="1395" t="s">
        <v>5</v>
      </c>
      <c r="B201" s="1367" t="s">
        <v>736</v>
      </c>
      <c r="C201" s="1012" t="s">
        <v>7</v>
      </c>
      <c r="D201" s="928" t="s">
        <v>8</v>
      </c>
      <c r="E201" s="932" t="s">
        <v>737</v>
      </c>
      <c r="F201" s="928" t="s">
        <v>10</v>
      </c>
      <c r="G201" s="929" t="s">
        <v>11</v>
      </c>
      <c r="H201" s="930" t="s">
        <v>12</v>
      </c>
      <c r="I201" s="1013" t="s">
        <v>13</v>
      </c>
      <c r="J201" s="932" t="s">
        <v>14</v>
      </c>
    </row>
    <row r="202" spans="1:12" s="1262" customFormat="1" ht="4.5" customHeight="1">
      <c r="A202" s="1429"/>
      <c r="B202" s="933"/>
      <c r="C202" s="933"/>
      <c r="D202" s="933"/>
      <c r="E202" s="934"/>
      <c r="F202" s="933"/>
      <c r="G202" s="933"/>
      <c r="H202" s="935"/>
      <c r="I202" s="1014"/>
      <c r="J202" s="1394"/>
    </row>
    <row r="203" spans="1:12" s="1262" customFormat="1" ht="6" customHeight="1">
      <c r="A203" s="1433"/>
      <c r="B203" s="498"/>
      <c r="C203" s="499"/>
      <c r="D203" s="500"/>
      <c r="E203" s="500"/>
      <c r="F203" s="500"/>
      <c r="G203" s="501"/>
      <c r="H203" s="881"/>
      <c r="I203" s="502"/>
      <c r="J203" s="1434"/>
    </row>
    <row r="204" spans="1:12" s="1261" customFormat="1" ht="18.75" customHeight="1">
      <c r="A204" s="228">
        <v>1</v>
      </c>
      <c r="B204" s="1795" t="s">
        <v>1489</v>
      </c>
      <c r="C204" s="1796"/>
      <c r="D204" s="1796"/>
      <c r="E204" s="1796"/>
      <c r="F204" s="1797"/>
      <c r="G204" s="965"/>
      <c r="H204" s="940"/>
      <c r="I204" s="941"/>
      <c r="J204" s="1382"/>
    </row>
    <row r="205" spans="1:12" s="476" customFormat="1" ht="6.75" customHeight="1">
      <c r="A205" s="1419"/>
      <c r="B205" s="959"/>
      <c r="C205" s="966"/>
      <c r="D205" s="967"/>
      <c r="E205" s="963"/>
      <c r="F205" s="963"/>
      <c r="G205" s="963"/>
      <c r="H205" s="968"/>
      <c r="I205" s="969"/>
      <c r="J205" s="1412"/>
    </row>
    <row r="206" spans="1:12" s="476" customFormat="1" ht="39" customHeight="1">
      <c r="A206" s="1806" t="s">
        <v>75</v>
      </c>
      <c r="B206" s="1806">
        <v>99059</v>
      </c>
      <c r="C206" s="1808" t="s">
        <v>813</v>
      </c>
      <c r="D206" s="970" t="s">
        <v>437</v>
      </c>
      <c r="E206" s="455" t="s">
        <v>1601</v>
      </c>
      <c r="F206" s="455">
        <f>TRUNC(2*7.85+2*6.3+9.16,2)</f>
        <v>37.46</v>
      </c>
      <c r="G206" s="1810">
        <f>37.46+36.56</f>
        <v>74.02</v>
      </c>
      <c r="H206" s="1812">
        <v>50.19</v>
      </c>
      <c r="I206" s="1814">
        <f>TRUNC(H206*1.2824,2)</f>
        <v>64.36</v>
      </c>
      <c r="J206" s="1816">
        <f>TRUNC(G206*I206,2)</f>
        <v>4763.92</v>
      </c>
    </row>
    <row r="207" spans="1:12" s="476" customFormat="1" ht="39" customHeight="1">
      <c r="A207" s="1807"/>
      <c r="B207" s="1807"/>
      <c r="C207" s="1809"/>
      <c r="D207" s="970" t="s">
        <v>437</v>
      </c>
      <c r="E207" s="455" t="s">
        <v>1600</v>
      </c>
      <c r="F207" s="455">
        <f>TRUNC(4*1.5+2*1.98+2*2.1+7.85+2*3.7+2+5.15,2)</f>
        <v>36.56</v>
      </c>
      <c r="G207" s="1811"/>
      <c r="H207" s="1813"/>
      <c r="I207" s="1815"/>
      <c r="J207" s="1817"/>
      <c r="L207" s="455" t="s">
        <v>1597</v>
      </c>
    </row>
    <row r="208" spans="1:12" s="476" customFormat="1" ht="55.5" customHeight="1">
      <c r="A208" s="1348" t="s">
        <v>117</v>
      </c>
      <c r="B208" s="942">
        <v>93358</v>
      </c>
      <c r="C208" s="436" t="s">
        <v>1588</v>
      </c>
      <c r="D208" s="455" t="s">
        <v>88</v>
      </c>
      <c r="E208" s="1304" t="s">
        <v>1617</v>
      </c>
      <c r="F208" s="455" t="s">
        <v>1654</v>
      </c>
      <c r="G208" s="665">
        <f>TRUNC((37.46*0.0625)+(36.56*0.2*0.2)+(9*0.81),2)</f>
        <v>11.09</v>
      </c>
      <c r="H208" s="552">
        <v>63.37</v>
      </c>
      <c r="I208" s="1263">
        <f>TRUNC(H208*1.2824,2)</f>
        <v>81.260000000000005</v>
      </c>
      <c r="J208" s="456">
        <f t="shared" ref="J208:J223" si="38">TRUNC(G208*I208,2)</f>
        <v>901.17</v>
      </c>
    </row>
    <row r="209" spans="1:20" s="476" customFormat="1" ht="41.25" customHeight="1">
      <c r="A209" s="1348" t="s">
        <v>118</v>
      </c>
      <c r="B209" s="455">
        <v>101616</v>
      </c>
      <c r="C209" s="436" t="s">
        <v>165</v>
      </c>
      <c r="D209" s="455" t="s">
        <v>20</v>
      </c>
      <c r="E209" s="436" t="s">
        <v>1618</v>
      </c>
      <c r="F209" s="455" t="s">
        <v>1653</v>
      </c>
      <c r="G209" s="665">
        <f>TRUNC(37.46*0.25+36.56*0.2+9*0.81,2)</f>
        <v>23.96</v>
      </c>
      <c r="H209" s="887">
        <v>4.6100000000000003</v>
      </c>
      <c r="I209" s="1263">
        <f>TRUNC(H209*1.2824,2)</f>
        <v>5.91</v>
      </c>
      <c r="J209" s="456">
        <f t="shared" si="38"/>
        <v>141.6</v>
      </c>
    </row>
    <row r="210" spans="1:20" s="268" customFormat="1" ht="51">
      <c r="A210" s="1348" t="s">
        <v>176</v>
      </c>
      <c r="B210" s="465">
        <v>102473</v>
      </c>
      <c r="C210" s="682" t="s">
        <v>1816</v>
      </c>
      <c r="D210" s="455" t="s">
        <v>88</v>
      </c>
      <c r="E210" s="436" t="s">
        <v>1866</v>
      </c>
      <c r="F210" s="455" t="s">
        <v>1807</v>
      </c>
      <c r="G210" s="665">
        <f>TRUNC(7.24*0.03,2)</f>
        <v>0.21</v>
      </c>
      <c r="H210" s="532">
        <v>549.19000000000005</v>
      </c>
      <c r="I210" s="484">
        <f t="shared" ref="I210" si="39">TRUNC(H210*(1+$I$11),2)</f>
        <v>704.28</v>
      </c>
      <c r="J210" s="456">
        <f t="shared" si="38"/>
        <v>147.88999999999999</v>
      </c>
      <c r="K210" s="180"/>
      <c r="L210" s="469"/>
      <c r="M210" s="469"/>
      <c r="N210" s="469"/>
      <c r="O210" s="469"/>
      <c r="P210" s="469"/>
      <c r="Q210" s="469"/>
      <c r="R210" s="469"/>
      <c r="S210" s="469"/>
      <c r="T210" s="469"/>
    </row>
    <row r="211" spans="1:20" s="476" customFormat="1" ht="58.5" customHeight="1">
      <c r="A211" s="1348" t="s">
        <v>177</v>
      </c>
      <c r="B211" s="942">
        <v>101176</v>
      </c>
      <c r="C211" s="436" t="s">
        <v>1490</v>
      </c>
      <c r="D211" s="455" t="s">
        <v>77</v>
      </c>
      <c r="E211" s="682" t="s">
        <v>1678</v>
      </c>
      <c r="F211" s="465">
        <v>12</v>
      </c>
      <c r="G211" s="665">
        <v>12</v>
      </c>
      <c r="H211" s="552">
        <v>146.19999999999999</v>
      </c>
      <c r="I211" s="1263">
        <f>TRUNC(H211*1.2824,2)</f>
        <v>187.48</v>
      </c>
      <c r="J211" s="456">
        <f t="shared" si="38"/>
        <v>2249.7600000000002</v>
      </c>
    </row>
    <row r="212" spans="1:20" s="476" customFormat="1" ht="126" customHeight="1">
      <c r="A212" s="1348" t="s">
        <v>178</v>
      </c>
      <c r="B212" s="942">
        <v>96995</v>
      </c>
      <c r="C212" s="436" t="s">
        <v>179</v>
      </c>
      <c r="D212" s="1370" t="s">
        <v>81</v>
      </c>
      <c r="E212" s="436" t="s">
        <v>1632</v>
      </c>
      <c r="F212" s="455" t="s">
        <v>1652</v>
      </c>
      <c r="G212" s="665">
        <f>TRUNC((11.09)-(37.46*0.03+36.56*0.03+9*0.81*0.03+37.46*0.15*(0.25-0.03)+36.56*0.12*(0.25-0.03)+9*0.9*0.9*0.03+9*0.203+9*(0.5*0.12*0.3)),2)</f>
        <v>4.24</v>
      </c>
      <c r="H212" s="887">
        <v>38.42</v>
      </c>
      <c r="I212" s="1263">
        <f t="shared" ref="I212:I222" si="40">TRUNC(H212*1.2824,2)</f>
        <v>49.26</v>
      </c>
      <c r="J212" s="456">
        <f t="shared" si="38"/>
        <v>208.86</v>
      </c>
    </row>
    <row r="213" spans="1:20" s="476" customFormat="1" ht="38.25">
      <c r="A213" s="1348" t="s">
        <v>1205</v>
      </c>
      <c r="B213" s="1370">
        <v>96535</v>
      </c>
      <c r="C213" s="436" t="s">
        <v>804</v>
      </c>
      <c r="D213" s="455" t="s">
        <v>81</v>
      </c>
      <c r="E213" s="455" t="s">
        <v>805</v>
      </c>
      <c r="F213" s="455" t="s">
        <v>1651</v>
      </c>
      <c r="G213" s="665">
        <f>TRUNC(9*(2*0.85+2*0.8)*0.1/4,2)</f>
        <v>0.74</v>
      </c>
      <c r="H213" s="552">
        <v>126.01</v>
      </c>
      <c r="I213" s="1263">
        <f t="shared" si="40"/>
        <v>161.59</v>
      </c>
      <c r="J213" s="456">
        <f t="shared" si="38"/>
        <v>119.57</v>
      </c>
    </row>
    <row r="214" spans="1:20" s="476" customFormat="1" ht="47.25" customHeight="1">
      <c r="A214" s="1348" t="s">
        <v>1207</v>
      </c>
      <c r="B214" s="942">
        <v>96536</v>
      </c>
      <c r="C214" s="436" t="s">
        <v>807</v>
      </c>
      <c r="D214" s="1370" t="s">
        <v>81</v>
      </c>
      <c r="E214" s="1305" t="s">
        <v>1619</v>
      </c>
      <c r="F214" s="455" t="s">
        <v>1650</v>
      </c>
      <c r="G214" s="665">
        <f>TRUNC((37.46*2*0.3+36.56*2*0.2)/4,2)</f>
        <v>9.27</v>
      </c>
      <c r="H214" s="887">
        <v>66.900000000000006</v>
      </c>
      <c r="I214" s="1263">
        <f t="shared" si="40"/>
        <v>85.79</v>
      </c>
      <c r="J214" s="456">
        <f t="shared" si="38"/>
        <v>795.27</v>
      </c>
    </row>
    <row r="215" spans="1:20" s="476" customFormat="1" ht="51">
      <c r="A215" s="1348" t="s">
        <v>1209</v>
      </c>
      <c r="B215" s="465">
        <v>92413</v>
      </c>
      <c r="C215" s="682" t="s">
        <v>809</v>
      </c>
      <c r="D215" s="455" t="s">
        <v>81</v>
      </c>
      <c r="E215" s="1305" t="s">
        <v>1603</v>
      </c>
      <c r="F215" s="455" t="s">
        <v>1649</v>
      </c>
      <c r="G215" s="665">
        <f>TRUNC(9*2*(0.2+0.3)*0.5/4,2)</f>
        <v>1.1200000000000001</v>
      </c>
      <c r="H215" s="552">
        <v>104.01</v>
      </c>
      <c r="I215" s="1263">
        <f t="shared" si="40"/>
        <v>133.38</v>
      </c>
      <c r="J215" s="456">
        <f t="shared" si="38"/>
        <v>149.38</v>
      </c>
    </row>
    <row r="216" spans="1:20" s="476" customFormat="1" ht="51">
      <c r="A216" s="1348" t="s">
        <v>1212</v>
      </c>
      <c r="B216" s="465">
        <v>96543</v>
      </c>
      <c r="C216" s="682" t="s">
        <v>1433</v>
      </c>
      <c r="D216" s="455" t="s">
        <v>83</v>
      </c>
      <c r="E216" s="1305" t="s">
        <v>1604</v>
      </c>
      <c r="F216" s="455" t="s">
        <v>1648</v>
      </c>
      <c r="G216" s="665">
        <f>TRUNC((37.46/0.2*0.84+36.56/0.16*0.68)*0.154,2)</f>
        <v>48.15</v>
      </c>
      <c r="H216" s="552">
        <v>19.54</v>
      </c>
      <c r="I216" s="1263">
        <f t="shared" si="40"/>
        <v>25.05</v>
      </c>
      <c r="J216" s="456">
        <f t="shared" si="38"/>
        <v>1206.1500000000001</v>
      </c>
    </row>
    <row r="217" spans="1:20" s="476" customFormat="1" ht="38.25">
      <c r="A217" s="1348" t="s">
        <v>1573</v>
      </c>
      <c r="B217" s="465">
        <v>96545</v>
      </c>
      <c r="C217" s="682" t="s">
        <v>1491</v>
      </c>
      <c r="D217" s="455" t="s">
        <v>83</v>
      </c>
      <c r="E217" s="1305" t="s">
        <v>1605</v>
      </c>
      <c r="F217" s="455" t="s">
        <v>1647</v>
      </c>
      <c r="G217" s="665">
        <f>TRUNC(36.56*4*0.395,2)</f>
        <v>57.76</v>
      </c>
      <c r="H217" s="552">
        <v>18.350000000000001</v>
      </c>
      <c r="I217" s="1263">
        <f t="shared" si="40"/>
        <v>23.53</v>
      </c>
      <c r="J217" s="456">
        <f t="shared" si="38"/>
        <v>1359.09</v>
      </c>
    </row>
    <row r="218" spans="1:20" s="476" customFormat="1" ht="63.75">
      <c r="A218" s="1348" t="s">
        <v>1574</v>
      </c>
      <c r="B218" s="465">
        <v>96546</v>
      </c>
      <c r="C218" s="682" t="s">
        <v>1434</v>
      </c>
      <c r="D218" s="455" t="s">
        <v>83</v>
      </c>
      <c r="E218" s="1305" t="s">
        <v>1492</v>
      </c>
      <c r="F218" s="455" t="s">
        <v>1636</v>
      </c>
      <c r="G218" s="665">
        <f>TRUNC((37.46*4+12*0.9*12)*0.617,2)</f>
        <v>172.41</v>
      </c>
      <c r="H218" s="552">
        <v>16.63</v>
      </c>
      <c r="I218" s="1263">
        <f t="shared" si="40"/>
        <v>21.32</v>
      </c>
      <c r="J218" s="456">
        <f t="shared" si="38"/>
        <v>3675.78</v>
      </c>
    </row>
    <row r="219" spans="1:20" s="476" customFormat="1" ht="51">
      <c r="A219" s="1348" t="s">
        <v>1575</v>
      </c>
      <c r="B219" s="465">
        <v>92775</v>
      </c>
      <c r="C219" s="682" t="s">
        <v>1435</v>
      </c>
      <c r="D219" s="665" t="s">
        <v>83</v>
      </c>
      <c r="E219" s="1305" t="s">
        <v>1493</v>
      </c>
      <c r="F219" s="455" t="s">
        <v>1646</v>
      </c>
      <c r="G219" s="665">
        <f>TRUNC(9*0.5/0.15*0.78*0.154,2)</f>
        <v>3.6</v>
      </c>
      <c r="H219" s="552">
        <v>21.44</v>
      </c>
      <c r="I219" s="1263">
        <f t="shared" si="40"/>
        <v>27.49</v>
      </c>
      <c r="J219" s="456">
        <f t="shared" si="38"/>
        <v>98.96</v>
      </c>
    </row>
    <row r="220" spans="1:20" s="476" customFormat="1" ht="51">
      <c r="A220" s="1348" t="s">
        <v>1576</v>
      </c>
      <c r="B220" s="465">
        <v>102473</v>
      </c>
      <c r="C220" s="682" t="s">
        <v>1494</v>
      </c>
      <c r="D220" s="455" t="s">
        <v>88</v>
      </c>
      <c r="E220" s="1305" t="s">
        <v>1606</v>
      </c>
      <c r="F220" s="455" t="s">
        <v>1645</v>
      </c>
      <c r="G220" s="665">
        <f>TRUNC(23.96*0.03,2)</f>
        <v>0.71</v>
      </c>
      <c r="H220" s="552">
        <v>549.19000000000005</v>
      </c>
      <c r="I220" s="1263">
        <f t="shared" si="40"/>
        <v>704.28</v>
      </c>
      <c r="J220" s="456">
        <f t="shared" si="38"/>
        <v>500.03</v>
      </c>
    </row>
    <row r="221" spans="1:20" s="476" customFormat="1" ht="85.5" customHeight="1">
      <c r="A221" s="1348" t="s">
        <v>1577</v>
      </c>
      <c r="B221" s="465">
        <v>102477</v>
      </c>
      <c r="C221" s="682" t="s">
        <v>1436</v>
      </c>
      <c r="D221" s="942" t="s">
        <v>88</v>
      </c>
      <c r="E221" s="1305" t="s">
        <v>1607</v>
      </c>
      <c r="F221" s="942" t="s">
        <v>1644</v>
      </c>
      <c r="G221" s="550">
        <f>TRUNC(((12*0.203+9*0.5*0.15*0.3)+ (37.46*0.15*0.3+36.56*0.12*0.25)),2)</f>
        <v>5.42</v>
      </c>
      <c r="H221" s="552">
        <v>712.74</v>
      </c>
      <c r="I221" s="1263">
        <f t="shared" si="40"/>
        <v>914.01</v>
      </c>
      <c r="J221" s="1398">
        <f t="shared" si="38"/>
        <v>4953.93</v>
      </c>
    </row>
    <row r="222" spans="1:20" s="476" customFormat="1" ht="39.75" customHeight="1">
      <c r="A222" s="1348" t="s">
        <v>1578</v>
      </c>
      <c r="B222" s="455">
        <v>103670</v>
      </c>
      <c r="C222" s="682" t="s">
        <v>811</v>
      </c>
      <c r="D222" s="942" t="s">
        <v>88</v>
      </c>
      <c r="E222" s="1306" t="s">
        <v>971</v>
      </c>
      <c r="F222" s="942" t="s">
        <v>1868</v>
      </c>
      <c r="G222" s="550">
        <f>G220+G221</f>
        <v>6.13</v>
      </c>
      <c r="H222" s="887">
        <v>218.17</v>
      </c>
      <c r="I222" s="1263">
        <f t="shared" si="40"/>
        <v>279.77999999999997</v>
      </c>
      <c r="J222" s="456">
        <f t="shared" si="38"/>
        <v>1715.05</v>
      </c>
      <c r="K222" s="1264"/>
    </row>
    <row r="223" spans="1:20" s="1265" customFormat="1" ht="45">
      <c r="A223" s="1348" t="s">
        <v>1867</v>
      </c>
      <c r="B223" s="455">
        <v>98555</v>
      </c>
      <c r="C223" s="976" t="s">
        <v>727</v>
      </c>
      <c r="D223" s="465" t="s">
        <v>81</v>
      </c>
      <c r="E223" s="682" t="s">
        <v>1495</v>
      </c>
      <c r="F223" s="465" t="s">
        <v>1643</v>
      </c>
      <c r="G223" s="877">
        <f>TRUNC(37.46*(2*0.3+0.15)+36.56*(2*0.25+0.12),2)</f>
        <v>50.76</v>
      </c>
      <c r="H223" s="971">
        <v>23.78</v>
      </c>
      <c r="I223" s="1263">
        <f>TRUNC(H223*1.2824,2)</f>
        <v>30.49</v>
      </c>
      <c r="J223" s="456">
        <f t="shared" si="38"/>
        <v>1547.67</v>
      </c>
    </row>
    <row r="224" spans="1:20" s="476" customFormat="1" ht="17.25" customHeight="1">
      <c r="A224" s="455"/>
      <c r="B224" s="455"/>
      <c r="C224" s="436"/>
      <c r="D224" s="455"/>
      <c r="E224" s="455"/>
      <c r="F224" s="455"/>
      <c r="G224" s="1774" t="s">
        <v>950</v>
      </c>
      <c r="H224" s="1775"/>
      <c r="I224" s="1776"/>
      <c r="J224" s="1413">
        <f>SUM(J206:J223)</f>
        <v>24534.080000000002</v>
      </c>
      <c r="K224" s="476" t="s">
        <v>105</v>
      </c>
    </row>
    <row r="225" spans="1:16" s="476" customFormat="1" ht="6.75" customHeight="1">
      <c r="A225" s="1407"/>
      <c r="B225" s="959"/>
      <c r="C225" s="972"/>
      <c r="D225" s="973"/>
      <c r="E225" s="963"/>
      <c r="F225" s="963"/>
      <c r="G225" s="963"/>
      <c r="H225" s="975"/>
      <c r="I225" s="964"/>
      <c r="J225" s="1408"/>
    </row>
    <row r="226" spans="1:16" s="1261" customFormat="1" ht="21.75" customHeight="1">
      <c r="A226" s="228">
        <v>2</v>
      </c>
      <c r="B226" s="1879" t="s">
        <v>1062</v>
      </c>
      <c r="C226" s="1880"/>
      <c r="D226" s="1880"/>
      <c r="E226" s="1880"/>
      <c r="F226" s="1881"/>
      <c r="G226" s="965"/>
      <c r="H226" s="940"/>
      <c r="I226" s="941"/>
      <c r="J226" s="1382"/>
    </row>
    <row r="227" spans="1:16" s="476" customFormat="1" ht="6.75" customHeight="1">
      <c r="A227" s="1419"/>
      <c r="B227" s="959"/>
      <c r="C227" s="966"/>
      <c r="D227" s="967"/>
      <c r="E227" s="963"/>
      <c r="F227" s="963"/>
      <c r="G227" s="963"/>
      <c r="H227" s="968"/>
      <c r="I227" s="969"/>
      <c r="J227" s="1412"/>
    </row>
    <row r="228" spans="1:16" s="476" customFormat="1" ht="102">
      <c r="A228" s="1348" t="s">
        <v>21</v>
      </c>
      <c r="B228" s="1370">
        <v>103328</v>
      </c>
      <c r="C228" s="907" t="s">
        <v>808</v>
      </c>
      <c r="D228" s="455" t="s">
        <v>81</v>
      </c>
      <c r="E228" s="1304" t="s">
        <v>1602</v>
      </c>
      <c r="F228" s="842" t="s">
        <v>1637</v>
      </c>
      <c r="G228" s="550">
        <v>158.30000000000001</v>
      </c>
      <c r="H228" s="552">
        <v>93.87</v>
      </c>
      <c r="I228" s="484">
        <f t="shared" ref="I228:I238" si="41">TRUNC(H228*1.2824,2)</f>
        <v>120.37</v>
      </c>
      <c r="J228" s="456">
        <f t="shared" ref="J228:J238" si="42">TRUNC(G228*I228,2)</f>
        <v>19054.57</v>
      </c>
    </row>
    <row r="229" spans="1:16" s="476" customFormat="1" ht="106.5" customHeight="1">
      <c r="A229" s="1348" t="s">
        <v>740</v>
      </c>
      <c r="B229" s="465">
        <v>92413</v>
      </c>
      <c r="C229" s="682" t="s">
        <v>856</v>
      </c>
      <c r="D229" s="942" t="s">
        <v>81</v>
      </c>
      <c r="E229" s="1304" t="s">
        <v>1633</v>
      </c>
      <c r="F229" s="842" t="s">
        <v>1612</v>
      </c>
      <c r="G229" s="550">
        <v>26.09</v>
      </c>
      <c r="H229" s="552">
        <v>104.01</v>
      </c>
      <c r="I229" s="484">
        <f t="shared" si="41"/>
        <v>133.38</v>
      </c>
      <c r="J229" s="456">
        <f t="shared" si="42"/>
        <v>3479.88</v>
      </c>
    </row>
    <row r="230" spans="1:16" s="476" customFormat="1" ht="153">
      <c r="A230" s="1348" t="s">
        <v>742</v>
      </c>
      <c r="B230" s="942">
        <v>92775</v>
      </c>
      <c r="C230" s="907" t="s">
        <v>1435</v>
      </c>
      <c r="D230" s="942" t="s">
        <v>83</v>
      </c>
      <c r="E230" s="436" t="s">
        <v>1634</v>
      </c>
      <c r="F230" s="842" t="s">
        <v>1611</v>
      </c>
      <c r="G230" s="550">
        <v>86.17</v>
      </c>
      <c r="H230" s="552">
        <v>21.44</v>
      </c>
      <c r="I230" s="484">
        <f t="shared" si="41"/>
        <v>27.49</v>
      </c>
      <c r="J230" s="1398">
        <f t="shared" si="42"/>
        <v>2368.81</v>
      </c>
    </row>
    <row r="231" spans="1:16" s="476" customFormat="1" ht="87.75" customHeight="1">
      <c r="A231" s="1348" t="s">
        <v>448</v>
      </c>
      <c r="B231" s="942">
        <v>92777</v>
      </c>
      <c r="C231" s="907" t="s">
        <v>233</v>
      </c>
      <c r="D231" s="942" t="s">
        <v>83</v>
      </c>
      <c r="E231" s="455" t="s">
        <v>1610</v>
      </c>
      <c r="F231" s="842" t="s">
        <v>1639</v>
      </c>
      <c r="G231" s="550">
        <v>69.75</v>
      </c>
      <c r="H231" s="552">
        <v>19.11</v>
      </c>
      <c r="I231" s="484">
        <f t="shared" si="41"/>
        <v>24.5</v>
      </c>
      <c r="J231" s="1398">
        <f t="shared" si="42"/>
        <v>1708.87</v>
      </c>
    </row>
    <row r="232" spans="1:16" s="476" customFormat="1" ht="68.25" customHeight="1">
      <c r="A232" s="1348" t="s">
        <v>745</v>
      </c>
      <c r="B232" s="942">
        <v>92778</v>
      </c>
      <c r="C232" s="682" t="s">
        <v>234</v>
      </c>
      <c r="D232" s="942" t="s">
        <v>83</v>
      </c>
      <c r="E232" s="455" t="s">
        <v>1609</v>
      </c>
      <c r="F232" s="842" t="s">
        <v>1638</v>
      </c>
      <c r="G232" s="550">
        <v>137.49</v>
      </c>
      <c r="H232" s="552">
        <v>16.559999999999999</v>
      </c>
      <c r="I232" s="484">
        <f t="shared" si="41"/>
        <v>21.23</v>
      </c>
      <c r="J232" s="1398">
        <f t="shared" si="42"/>
        <v>2918.91</v>
      </c>
    </row>
    <row r="233" spans="1:16" s="476" customFormat="1" ht="25.5">
      <c r="A233" s="1348" t="s">
        <v>747</v>
      </c>
      <c r="B233" s="942">
        <v>93188</v>
      </c>
      <c r="C233" s="682" t="s">
        <v>226</v>
      </c>
      <c r="D233" s="942" t="s">
        <v>77</v>
      </c>
      <c r="E233" s="455" t="s">
        <v>1497</v>
      </c>
      <c r="F233" s="842" t="s">
        <v>1498</v>
      </c>
      <c r="G233" s="550">
        <f>TRUNC(2*1.4,2)</f>
        <v>2.8</v>
      </c>
      <c r="H233" s="552">
        <v>81.11</v>
      </c>
      <c r="I233" s="484">
        <f t="shared" si="41"/>
        <v>104.01</v>
      </c>
      <c r="J233" s="1398">
        <f t="shared" si="42"/>
        <v>291.22000000000003</v>
      </c>
    </row>
    <row r="234" spans="1:16" s="476" customFormat="1" ht="27.75" customHeight="1">
      <c r="A234" s="1348" t="s">
        <v>449</v>
      </c>
      <c r="B234" s="455">
        <v>93186</v>
      </c>
      <c r="C234" s="682" t="s">
        <v>227</v>
      </c>
      <c r="D234" s="942" t="s">
        <v>77</v>
      </c>
      <c r="E234" s="942" t="s">
        <v>1499</v>
      </c>
      <c r="F234" s="842" t="s">
        <v>1498</v>
      </c>
      <c r="G234" s="550">
        <f>TRUNC(2*1.4,2)</f>
        <v>2.8</v>
      </c>
      <c r="H234" s="552">
        <v>85.6</v>
      </c>
      <c r="I234" s="484">
        <f t="shared" si="41"/>
        <v>109.77</v>
      </c>
      <c r="J234" s="1398">
        <f t="shared" si="42"/>
        <v>307.35000000000002</v>
      </c>
    </row>
    <row r="235" spans="1:16" s="476" customFormat="1" ht="25.5">
      <c r="A235" s="1348" t="s">
        <v>750</v>
      </c>
      <c r="B235" s="942">
        <v>93187</v>
      </c>
      <c r="C235" s="436" t="s">
        <v>228</v>
      </c>
      <c r="D235" s="942" t="s">
        <v>77</v>
      </c>
      <c r="E235" s="455" t="s">
        <v>1500</v>
      </c>
      <c r="F235" s="842" t="s">
        <v>1501</v>
      </c>
      <c r="G235" s="550">
        <f>TRUNC(2*3.4,2)</f>
        <v>6.8</v>
      </c>
      <c r="H235" s="552">
        <v>99.32</v>
      </c>
      <c r="I235" s="484">
        <f t="shared" si="41"/>
        <v>127.36</v>
      </c>
      <c r="J235" s="1398">
        <f t="shared" si="42"/>
        <v>866.04</v>
      </c>
    </row>
    <row r="236" spans="1:16" s="476" customFormat="1" ht="64.5" customHeight="1">
      <c r="A236" s="1348" t="s">
        <v>751</v>
      </c>
      <c r="B236" s="942">
        <v>93204</v>
      </c>
      <c r="C236" s="436" t="s">
        <v>1627</v>
      </c>
      <c r="D236" s="942" t="s">
        <v>77</v>
      </c>
      <c r="E236" s="593" t="s">
        <v>1629</v>
      </c>
      <c r="F236" s="842" t="s">
        <v>1628</v>
      </c>
      <c r="G236" s="550">
        <v>15.7</v>
      </c>
      <c r="H236" s="552">
        <v>61.73</v>
      </c>
      <c r="I236" s="1307">
        <f t="shared" si="41"/>
        <v>79.16</v>
      </c>
      <c r="J236" s="1398">
        <f t="shared" si="42"/>
        <v>1242.81</v>
      </c>
      <c r="P236" s="1261"/>
    </row>
    <row r="237" spans="1:16" s="476" customFormat="1" ht="66.75" customHeight="1">
      <c r="A237" s="1348" t="s">
        <v>752</v>
      </c>
      <c r="B237" s="942">
        <v>102477</v>
      </c>
      <c r="C237" s="907" t="s">
        <v>1438</v>
      </c>
      <c r="D237" s="942" t="s">
        <v>88</v>
      </c>
      <c r="E237" s="436" t="s">
        <v>1620</v>
      </c>
      <c r="F237" s="842" t="s">
        <v>1640</v>
      </c>
      <c r="G237" s="550">
        <v>4.8</v>
      </c>
      <c r="H237" s="552">
        <v>712.74</v>
      </c>
      <c r="I237" s="484">
        <f t="shared" si="41"/>
        <v>914.01</v>
      </c>
      <c r="J237" s="1398">
        <f t="shared" si="42"/>
        <v>4387.24</v>
      </c>
    </row>
    <row r="238" spans="1:16" s="476" customFormat="1" ht="69.75" customHeight="1">
      <c r="A238" s="1348" t="s">
        <v>753</v>
      </c>
      <c r="B238" s="942">
        <v>103670</v>
      </c>
      <c r="C238" s="682" t="s">
        <v>811</v>
      </c>
      <c r="D238" s="942" t="s">
        <v>88</v>
      </c>
      <c r="E238" s="942" t="s">
        <v>861</v>
      </c>
      <c r="F238" s="842" t="str">
        <f>F237</f>
        <v>TRUNCAR(((((6*2,85+3)*(2,85+1,3))*0,12*0,3)+4*0,12*0,25*2,55+2*2,55*0,12*0,25+1*2,85*0,12*0,25+3*1,8*0,12*0,25+36,56*0,12*0,25);2)</v>
      </c>
      <c r="G238" s="550">
        <f>G237</f>
        <v>4.8</v>
      </c>
      <c r="H238" s="887">
        <v>218.17</v>
      </c>
      <c r="I238" s="484">
        <f t="shared" si="41"/>
        <v>279.77999999999997</v>
      </c>
      <c r="J238" s="1398">
        <f t="shared" si="42"/>
        <v>1342.94</v>
      </c>
    </row>
    <row r="239" spans="1:16" s="476" customFormat="1" ht="15.75" customHeight="1">
      <c r="A239" s="455"/>
      <c r="B239" s="1370"/>
      <c r="C239" s="436"/>
      <c r="D239" s="942"/>
      <c r="E239" s="455"/>
      <c r="F239" s="942"/>
      <c r="G239" s="1774" t="s">
        <v>1496</v>
      </c>
      <c r="H239" s="1775"/>
      <c r="I239" s="1776"/>
      <c r="J239" s="1413">
        <f>SUM(J228:J238)</f>
        <v>37968.639999999999</v>
      </c>
      <c r="K239" s="1261" t="s">
        <v>105</v>
      </c>
    </row>
    <row r="240" spans="1:16" s="476" customFormat="1" ht="6.75" customHeight="1">
      <c r="A240" s="1343"/>
      <c r="B240" s="959"/>
      <c r="C240" s="972"/>
      <c r="D240" s="973"/>
      <c r="E240" s="963"/>
      <c r="F240" s="963"/>
      <c r="G240" s="963"/>
      <c r="H240" s="975"/>
      <c r="I240" s="964"/>
      <c r="J240" s="1408"/>
    </row>
    <row r="241" spans="1:12" s="1261" customFormat="1" ht="21.75" customHeight="1">
      <c r="A241" s="228">
        <v>3</v>
      </c>
      <c r="B241" s="1838" t="s">
        <v>1502</v>
      </c>
      <c r="C241" s="1839"/>
      <c r="D241" s="1839"/>
      <c r="E241" s="1839"/>
      <c r="F241" s="1358"/>
      <c r="G241" s="965"/>
      <c r="H241" s="940"/>
      <c r="I241" s="941"/>
      <c r="J241" s="1382"/>
    </row>
    <row r="242" spans="1:12" s="476" customFormat="1" ht="6.75" customHeight="1">
      <c r="A242" s="1343"/>
      <c r="B242" s="959"/>
      <c r="C242" s="966"/>
      <c r="D242" s="967"/>
      <c r="E242" s="963"/>
      <c r="F242" s="963"/>
      <c r="G242" s="963"/>
      <c r="H242" s="968"/>
      <c r="I242" s="969"/>
      <c r="J242" s="1412"/>
    </row>
    <row r="243" spans="1:12" s="1265" customFormat="1" ht="102">
      <c r="A243" s="1441" t="s">
        <v>294</v>
      </c>
      <c r="B243" s="465">
        <v>94207</v>
      </c>
      <c r="C243" s="682" t="s">
        <v>289</v>
      </c>
      <c r="D243" s="465" t="s">
        <v>81</v>
      </c>
      <c r="E243" s="1175" t="s">
        <v>1621</v>
      </c>
      <c r="F243" s="692" t="s">
        <v>1641</v>
      </c>
      <c r="G243" s="665">
        <v>117.71</v>
      </c>
      <c r="H243" s="971">
        <v>51.33</v>
      </c>
      <c r="I243" s="484">
        <f>TRUNC(H243*1.2824,2)</f>
        <v>65.819999999999993</v>
      </c>
      <c r="J243" s="456">
        <f>TRUNC(G243*I243,2)</f>
        <v>7747.67</v>
      </c>
    </row>
    <row r="244" spans="1:12" s="558" customFormat="1" ht="27.75" customHeight="1">
      <c r="A244" s="1441" t="s">
        <v>295</v>
      </c>
      <c r="B244" s="689" t="str">
        <f>'[3]COMPOSIÇÕES DESSA PLANILHA'!$B$129</f>
        <v xml:space="preserve">COMPO 08 </v>
      </c>
      <c r="C244" s="687" t="str">
        <f>'[3]COMPOSIÇÕES DESSA PLANILHA'!$C$129</f>
        <v>PINTURA HIDROFUGANTE COM SILICONE SOBRE TELHADO DE AMIANTO, UMA DEMAO</v>
      </c>
      <c r="D244" s="688" t="s">
        <v>81</v>
      </c>
      <c r="E244" s="688" t="s">
        <v>1118</v>
      </c>
      <c r="F244" s="688"/>
      <c r="G244" s="665">
        <v>117.71</v>
      </c>
      <c r="H244" s="1414">
        <f>'COMPOSIÇÕES DESSA PLANILHA'!H118</f>
        <v>20.54</v>
      </c>
      <c r="I244" s="1266">
        <f t="shared" ref="I244" si="43">TRUNC(H244*1.2824,2)</f>
        <v>26.34</v>
      </c>
      <c r="J244" s="1414">
        <f t="shared" ref="J244" si="44">TRUNC(G244*I244,2)</f>
        <v>3100.48</v>
      </c>
    </row>
    <row r="245" spans="1:12" s="476" customFormat="1" ht="38.25">
      <c r="A245" s="1441" t="s">
        <v>296</v>
      </c>
      <c r="B245" s="942">
        <v>94223</v>
      </c>
      <c r="C245" s="436" t="s">
        <v>734</v>
      </c>
      <c r="D245" s="942"/>
      <c r="E245" s="455" t="s">
        <v>1613</v>
      </c>
      <c r="F245" s="942">
        <f>TRUNC(9.16+2*0.8,2)</f>
        <v>10.76</v>
      </c>
      <c r="G245" s="530">
        <v>10.76</v>
      </c>
      <c r="H245" s="887">
        <v>90.36</v>
      </c>
      <c r="I245" s="484">
        <f>TRUNC(H245*1.2824,2)</f>
        <v>115.87</v>
      </c>
      <c r="J245" s="456">
        <f>TRUNC(G245*I245,2)</f>
        <v>1246.76</v>
      </c>
    </row>
    <row r="246" spans="1:12" s="476" customFormat="1" ht="51">
      <c r="A246" s="1441" t="s">
        <v>297</v>
      </c>
      <c r="B246" s="942">
        <v>92580</v>
      </c>
      <c r="C246" s="682" t="s">
        <v>820</v>
      </c>
      <c r="D246" s="942" t="s">
        <v>81</v>
      </c>
      <c r="E246" s="455" t="s">
        <v>1503</v>
      </c>
      <c r="F246" s="942" t="str">
        <f>F243</f>
        <v>TRUNCAR(((3,82+0,8)+(3+2+0,8)*9,85+9,85*(3,1+0,8)+(5,15+0,8)*(2,15+0,8));2)</v>
      </c>
      <c r="G246" s="530">
        <f>G243</f>
        <v>117.71</v>
      </c>
      <c r="H246" s="887">
        <v>54.72</v>
      </c>
      <c r="I246" s="484">
        <f>TRUNC(H246*1.2824,2)</f>
        <v>70.17</v>
      </c>
      <c r="J246" s="456">
        <f>TRUNC(G246*I246,2)</f>
        <v>8259.7099999999991</v>
      </c>
    </row>
    <row r="247" spans="1:12" s="476" customFormat="1" ht="63.75">
      <c r="A247" s="1441" t="s">
        <v>298</v>
      </c>
      <c r="B247" s="455">
        <v>92612</v>
      </c>
      <c r="C247" s="593" t="s">
        <v>922</v>
      </c>
      <c r="D247" s="942" t="s">
        <v>8</v>
      </c>
      <c r="E247" s="942" t="s">
        <v>1642</v>
      </c>
      <c r="F247" s="942">
        <v>2</v>
      </c>
      <c r="G247" s="530">
        <v>2</v>
      </c>
      <c r="H247" s="887">
        <v>1579.98</v>
      </c>
      <c r="I247" s="484">
        <f>TRUNC(H247*1.2824,2)</f>
        <v>2026.16</v>
      </c>
      <c r="J247" s="456">
        <f>TRUNC(G247*I247,2)</f>
        <v>4052.32</v>
      </c>
    </row>
    <row r="248" spans="1:12" s="476" customFormat="1" ht="17.25" customHeight="1">
      <c r="A248" s="465"/>
      <c r="B248" s="942"/>
      <c r="C248" s="436"/>
      <c r="D248" s="942"/>
      <c r="E248" s="455"/>
      <c r="F248" s="942"/>
      <c r="G248" s="1774" t="s">
        <v>1065</v>
      </c>
      <c r="H248" s="1775"/>
      <c r="I248" s="1776"/>
      <c r="J248" s="1413">
        <f>SUM(J243:J247)</f>
        <v>24406.94</v>
      </c>
      <c r="K248" s="476" t="s">
        <v>105</v>
      </c>
    </row>
    <row r="249" spans="1:12" s="476" customFormat="1" ht="6.75" customHeight="1">
      <c r="A249" s="1407"/>
      <c r="B249" s="959"/>
      <c r="C249" s="972"/>
      <c r="D249" s="973"/>
      <c r="E249" s="963"/>
      <c r="F249" s="963"/>
      <c r="G249" s="963"/>
      <c r="H249" s="975"/>
      <c r="I249" s="964"/>
      <c r="J249" s="1408"/>
    </row>
    <row r="250" spans="1:12" s="1261" customFormat="1" ht="21.75" customHeight="1">
      <c r="A250" s="228">
        <v>4</v>
      </c>
      <c r="B250" s="1883" t="s">
        <v>817</v>
      </c>
      <c r="C250" s="1884"/>
      <c r="D250" s="1884"/>
      <c r="E250" s="1884"/>
      <c r="F250" s="1358"/>
      <c r="G250" s="965"/>
      <c r="H250" s="940"/>
      <c r="I250" s="941"/>
      <c r="J250" s="1382"/>
    </row>
    <row r="251" spans="1:12" s="476" customFormat="1" ht="6.75" customHeight="1">
      <c r="A251" s="1419"/>
      <c r="B251" s="959"/>
      <c r="C251" s="966"/>
      <c r="D251" s="967"/>
      <c r="E251" s="963"/>
      <c r="F251" s="963"/>
      <c r="G251" s="963"/>
      <c r="H251" s="968"/>
      <c r="I251" s="969"/>
      <c r="J251" s="1412"/>
    </row>
    <row r="252" spans="1:12" s="476" customFormat="1" ht="67.5" customHeight="1">
      <c r="A252" s="1348" t="s">
        <v>304</v>
      </c>
      <c r="B252" s="942">
        <v>87905</v>
      </c>
      <c r="C252" s="436" t="s">
        <v>1630</v>
      </c>
      <c r="D252" s="455" t="s">
        <v>81</v>
      </c>
      <c r="E252" s="1301" t="s">
        <v>1635</v>
      </c>
      <c r="F252" s="842" t="s">
        <v>1688</v>
      </c>
      <c r="G252" s="550">
        <v>226.32</v>
      </c>
      <c r="H252" s="887">
        <v>7.43</v>
      </c>
      <c r="I252" s="484">
        <f>TRUNC(H252*1.2824,2)</f>
        <v>9.52</v>
      </c>
      <c r="J252" s="456">
        <f>TRUNC(G252*I252,2)</f>
        <v>2154.56</v>
      </c>
      <c r="L252" s="476" t="s">
        <v>1504</v>
      </c>
    </row>
    <row r="253" spans="1:12" s="476" customFormat="1" ht="80.25" customHeight="1">
      <c r="A253" s="1348" t="s">
        <v>305</v>
      </c>
      <c r="B253" s="455">
        <v>87894</v>
      </c>
      <c r="C253" s="436" t="s">
        <v>1631</v>
      </c>
      <c r="D253" s="842" t="s">
        <v>81</v>
      </c>
      <c r="E253" s="593" t="s">
        <v>1855</v>
      </c>
      <c r="F253" s="550" t="s">
        <v>1658</v>
      </c>
      <c r="G253" s="550">
        <v>138.66999999999999</v>
      </c>
      <c r="H253" s="552">
        <v>5.79</v>
      </c>
      <c r="I253" s="484">
        <f t="shared" ref="I253:I260" si="45">TRUNC(H253*1.2824,2)</f>
        <v>7.42</v>
      </c>
      <c r="J253" s="456">
        <f t="shared" ref="J253:J257" si="46">TRUNC(G253*I253,2)</f>
        <v>1028.93</v>
      </c>
    </row>
    <row r="254" spans="1:12" s="476" customFormat="1" ht="76.5">
      <c r="A254" s="1348" t="s">
        <v>306</v>
      </c>
      <c r="B254" s="455">
        <v>89173</v>
      </c>
      <c r="C254" s="436" t="s">
        <v>923</v>
      </c>
      <c r="D254" s="842" t="s">
        <v>81</v>
      </c>
      <c r="E254" s="842" t="s">
        <v>1659</v>
      </c>
      <c r="F254" s="842" t="s">
        <v>1656</v>
      </c>
      <c r="G254" s="550">
        <f>TRUNC(((1.11+1.1+1.21-0.7*3)*1.8+(6*1.5*1.9)+3.71*(2.85-1.8)+(4.35*2.85--0.9*2.1)+(2.15-1)*1.8+(1.98*2.1+1.6*2.85)-(1*0.5+3*0.5))*2,2)</f>
        <v>92.89</v>
      </c>
      <c r="H254" s="552">
        <v>32.409999999999997</v>
      </c>
      <c r="I254" s="1307">
        <f t="shared" si="45"/>
        <v>41.56</v>
      </c>
      <c r="J254" s="456">
        <f t="shared" si="46"/>
        <v>3860.5</v>
      </c>
    </row>
    <row r="255" spans="1:12" s="476" customFormat="1" ht="51">
      <c r="A255" s="1348" t="s">
        <v>307</v>
      </c>
      <c r="B255" s="455">
        <v>87777</v>
      </c>
      <c r="C255" s="436" t="s">
        <v>924</v>
      </c>
      <c r="D255" s="842" t="s">
        <v>81</v>
      </c>
      <c r="E255" s="842" t="s">
        <v>1657</v>
      </c>
      <c r="F255" s="842" t="s">
        <v>1689</v>
      </c>
      <c r="G255" s="550">
        <v>83.74</v>
      </c>
      <c r="H255" s="552">
        <v>52.33</v>
      </c>
      <c r="I255" s="1307">
        <f t="shared" si="45"/>
        <v>67.099999999999994</v>
      </c>
      <c r="J255" s="456">
        <f t="shared" si="46"/>
        <v>5618.95</v>
      </c>
    </row>
    <row r="256" spans="1:12" s="1261" customFormat="1" ht="60" customHeight="1">
      <c r="A256" s="1348" t="s">
        <v>308</v>
      </c>
      <c r="B256" s="455">
        <v>87273</v>
      </c>
      <c r="C256" s="907" t="s">
        <v>1505</v>
      </c>
      <c r="D256" s="1267" t="s">
        <v>81</v>
      </c>
      <c r="E256" s="842" t="s">
        <v>1655</v>
      </c>
      <c r="F256" s="842" t="s">
        <v>1656</v>
      </c>
      <c r="G256" s="550">
        <f>TRUNC(((1.11+1.1+1.21-0.7*3)*1.8+(6*1.5*1.9)+3.71*(2.85-1.8)+(4.35*2.85--0.9*2.1)+(2.15-1)*1.8+(1.98*2.1+1.6*2.85)-(1*0.5+3*0.5))*2,2)</f>
        <v>92.89</v>
      </c>
      <c r="H256" s="552">
        <v>64.010000000000005</v>
      </c>
      <c r="I256" s="484">
        <f t="shared" si="45"/>
        <v>82.08</v>
      </c>
      <c r="J256" s="456">
        <f t="shared" si="46"/>
        <v>7624.41</v>
      </c>
    </row>
    <row r="257" spans="1:11" s="1261" customFormat="1" ht="51">
      <c r="A257" s="1348" t="s">
        <v>309</v>
      </c>
      <c r="B257" s="974">
        <v>87640</v>
      </c>
      <c r="C257" s="907" t="s">
        <v>218</v>
      </c>
      <c r="D257" s="465" t="s">
        <v>81</v>
      </c>
      <c r="E257" s="974" t="s">
        <v>1506</v>
      </c>
      <c r="F257" s="974" t="s">
        <v>1690</v>
      </c>
      <c r="G257" s="877">
        <f>TRUNC(2*(17.91+3.86)+(51.82),2)</f>
        <v>95.36</v>
      </c>
      <c r="H257" s="971">
        <v>47.75</v>
      </c>
      <c r="I257" s="484">
        <f t="shared" si="45"/>
        <v>61.23</v>
      </c>
      <c r="J257" s="456">
        <f t="shared" si="46"/>
        <v>5838.89</v>
      </c>
    </row>
    <row r="258" spans="1:11" s="1261" customFormat="1" ht="51">
      <c r="A258" s="1348" t="s">
        <v>310</v>
      </c>
      <c r="B258" s="455">
        <v>87251</v>
      </c>
      <c r="C258" s="907" t="s">
        <v>926</v>
      </c>
      <c r="D258" s="842" t="s">
        <v>20</v>
      </c>
      <c r="E258" s="974" t="s">
        <v>1660</v>
      </c>
      <c r="F258" s="842" t="s">
        <v>1661</v>
      </c>
      <c r="G258" s="550">
        <f>TRUNC(95.36+2*0.15*1,2)</f>
        <v>95.66</v>
      </c>
      <c r="H258" s="552">
        <v>49.69</v>
      </c>
      <c r="I258" s="484">
        <f t="shared" si="45"/>
        <v>63.72</v>
      </c>
      <c r="J258" s="1398">
        <f>TRUNC(I258*G258,2)</f>
        <v>6095.45</v>
      </c>
    </row>
    <row r="259" spans="1:11" s="1261" customFormat="1" ht="39" customHeight="1">
      <c r="A259" s="1348" t="s">
        <v>311</v>
      </c>
      <c r="B259" s="942">
        <v>88649</v>
      </c>
      <c r="C259" s="907" t="s">
        <v>953</v>
      </c>
      <c r="D259" s="455"/>
      <c r="E259" s="974" t="s">
        <v>1507</v>
      </c>
      <c r="F259" s="842" t="s">
        <v>1691</v>
      </c>
      <c r="G259" s="550">
        <v>106.52</v>
      </c>
      <c r="H259" s="552">
        <v>7.98</v>
      </c>
      <c r="I259" s="484">
        <f t="shared" si="45"/>
        <v>10.23</v>
      </c>
      <c r="J259" s="1398">
        <f>TRUNC(I259*G259,2)</f>
        <v>1089.69</v>
      </c>
    </row>
    <row r="260" spans="1:11" s="476" customFormat="1" ht="39" customHeight="1">
      <c r="A260" s="1348" t="s">
        <v>1431</v>
      </c>
      <c r="B260" s="943" t="s">
        <v>925</v>
      </c>
      <c r="C260" s="593" t="s">
        <v>423</v>
      </c>
      <c r="D260" s="943" t="s">
        <v>88</v>
      </c>
      <c r="E260" s="842" t="s">
        <v>931</v>
      </c>
      <c r="F260" s="842" t="s">
        <v>1692</v>
      </c>
      <c r="G260" s="550">
        <f>TRUNC(95.66*0.04,2)</f>
        <v>3.82</v>
      </c>
      <c r="H260" s="887">
        <f>'COMPOSIÇÕES DESSA PLANILHA'!H160</f>
        <v>190.72</v>
      </c>
      <c r="I260" s="484">
        <f t="shared" si="45"/>
        <v>244.57</v>
      </c>
      <c r="J260" s="1398">
        <f>TRUNC(I260*G260,2)</f>
        <v>934.25</v>
      </c>
    </row>
    <row r="261" spans="1:11" s="476" customFormat="1" ht="12" customHeight="1">
      <c r="A261" s="1399"/>
      <c r="B261" s="455"/>
      <c r="C261" s="436"/>
      <c r="D261" s="455"/>
      <c r="E261" s="455"/>
      <c r="F261" s="455"/>
      <c r="G261" s="1763" t="s">
        <v>1067</v>
      </c>
      <c r="H261" s="1764"/>
      <c r="I261" s="1885"/>
      <c r="J261" s="1413">
        <f>SUM(J252:J260)</f>
        <v>34245.629999999997</v>
      </c>
      <c r="K261" s="476" t="s">
        <v>105</v>
      </c>
    </row>
    <row r="262" spans="1:11" s="476" customFormat="1" ht="6.75" customHeight="1">
      <c r="A262" s="1407"/>
      <c r="B262" s="959"/>
      <c r="C262" s="972"/>
      <c r="D262" s="973"/>
      <c r="E262" s="963"/>
      <c r="F262" s="963"/>
      <c r="G262" s="963"/>
      <c r="H262" s="975"/>
      <c r="I262" s="964"/>
      <c r="J262" s="1408"/>
    </row>
    <row r="263" spans="1:11" s="1261" customFormat="1" ht="21.75" customHeight="1">
      <c r="A263" s="228">
        <v>5</v>
      </c>
      <c r="B263" s="1771" t="s">
        <v>443</v>
      </c>
      <c r="C263" s="1772"/>
      <c r="D263" s="1772"/>
      <c r="E263" s="1772"/>
      <c r="F263" s="1773"/>
      <c r="G263" s="965"/>
      <c r="H263" s="940"/>
      <c r="I263" s="941"/>
      <c r="J263" s="1382"/>
    </row>
    <row r="264" spans="1:11" s="476" customFormat="1" ht="6.75" customHeight="1">
      <c r="A264" s="1419"/>
      <c r="B264" s="959"/>
      <c r="C264" s="966"/>
      <c r="D264" s="967"/>
      <c r="E264" s="963"/>
      <c r="F264" s="963"/>
      <c r="G264" s="963"/>
      <c r="H264" s="968"/>
      <c r="I264" s="969"/>
      <c r="J264" s="1412"/>
    </row>
    <row r="265" spans="1:11" s="1261" customFormat="1" ht="38.25" customHeight="1">
      <c r="A265" s="465" t="s">
        <v>316</v>
      </c>
      <c r="B265" s="465">
        <v>91341</v>
      </c>
      <c r="C265" s="907" t="s">
        <v>936</v>
      </c>
      <c r="D265" s="465" t="s">
        <v>81</v>
      </c>
      <c r="E265" s="974" t="s">
        <v>1662</v>
      </c>
      <c r="F265" s="974" t="s">
        <v>1693</v>
      </c>
      <c r="G265" s="877">
        <f>TRUNC(2*1*2.1+2*1*1.8+6*0.7*1.65,2)</f>
        <v>14.73</v>
      </c>
      <c r="H265" s="971">
        <v>604.16999999999996</v>
      </c>
      <c r="I265" s="484">
        <f t="shared" ref="I265:I275" si="47">TRUNC(H265*1.2824,2)</f>
        <v>774.78</v>
      </c>
      <c r="J265" s="456">
        <f t="shared" ref="J265:J275" si="48">TRUNC(G265*I265,2)</f>
        <v>11412.5</v>
      </c>
    </row>
    <row r="266" spans="1:11" s="1261" customFormat="1" ht="46.5" customHeight="1">
      <c r="A266" s="465" t="s">
        <v>317</v>
      </c>
      <c r="B266" s="942" t="s">
        <v>956</v>
      </c>
      <c r="C266" s="593" t="s">
        <v>987</v>
      </c>
      <c r="D266" s="465" t="s">
        <v>8</v>
      </c>
      <c r="E266" s="974" t="s">
        <v>1663</v>
      </c>
      <c r="F266" s="974">
        <v>4</v>
      </c>
      <c r="G266" s="877">
        <v>4</v>
      </c>
      <c r="H266" s="532">
        <f>'COMPOSIÇÕES DESSA PLANILHA'!H208</f>
        <v>82.84</v>
      </c>
      <c r="I266" s="484">
        <f t="shared" si="47"/>
        <v>106.23</v>
      </c>
      <c r="J266" s="456">
        <f t="shared" si="48"/>
        <v>424.92</v>
      </c>
    </row>
    <row r="267" spans="1:11" s="1261" customFormat="1" ht="51">
      <c r="A267" s="465" t="s">
        <v>318</v>
      </c>
      <c r="B267" s="942" t="s">
        <v>1508</v>
      </c>
      <c r="C267" s="907" t="s">
        <v>990</v>
      </c>
      <c r="D267" s="465" t="s">
        <v>8</v>
      </c>
      <c r="E267" s="974" t="s">
        <v>1509</v>
      </c>
      <c r="F267" s="974">
        <v>4</v>
      </c>
      <c r="G267" s="877">
        <v>4</v>
      </c>
      <c r="H267" s="971">
        <f>'COMPOSIÇÕES DESSA PLANILHA'!H238</f>
        <v>190.54</v>
      </c>
      <c r="I267" s="484">
        <f t="shared" si="47"/>
        <v>244.34</v>
      </c>
      <c r="J267" s="456">
        <f t="shared" si="48"/>
        <v>977.36</v>
      </c>
    </row>
    <row r="268" spans="1:11" s="476" customFormat="1" ht="36.75" customHeight="1">
      <c r="A268" s="465" t="s">
        <v>422</v>
      </c>
      <c r="B268" s="942">
        <v>94569</v>
      </c>
      <c r="C268" s="907" t="s">
        <v>1510</v>
      </c>
      <c r="D268" s="942" t="s">
        <v>81</v>
      </c>
      <c r="E268" s="455" t="s">
        <v>1664</v>
      </c>
      <c r="F268" s="942">
        <f>TRUNC(2*1*0.5+2*3*0.5,2)</f>
        <v>4</v>
      </c>
      <c r="G268" s="530">
        <f>TRUNC(2*1*0.5+2*3*0.5,2)</f>
        <v>4</v>
      </c>
      <c r="H268" s="887">
        <v>591.15</v>
      </c>
      <c r="I268" s="484">
        <f t="shared" si="47"/>
        <v>758.09</v>
      </c>
      <c r="J268" s="456">
        <f t="shared" si="48"/>
        <v>3032.36</v>
      </c>
    </row>
    <row r="269" spans="1:11" s="1261" customFormat="1" ht="38.25">
      <c r="A269" s="465" t="s">
        <v>668</v>
      </c>
      <c r="B269" s="974">
        <v>96116</v>
      </c>
      <c r="C269" s="907" t="s">
        <v>182</v>
      </c>
      <c r="D269" s="465" t="s">
        <v>81</v>
      </c>
      <c r="E269" s="974" t="s">
        <v>967</v>
      </c>
      <c r="F269" s="465">
        <f>TRUNC(2*(17.91+3.86)+50.62,2)</f>
        <v>94.16</v>
      </c>
      <c r="G269" s="877">
        <f>TRUNC(2*(17.91+3.86)+50.62,2)</f>
        <v>94.16</v>
      </c>
      <c r="H269" s="971">
        <v>79.87</v>
      </c>
      <c r="I269" s="484">
        <f t="shared" si="47"/>
        <v>102.42</v>
      </c>
      <c r="J269" s="456">
        <f t="shared" si="48"/>
        <v>9643.86</v>
      </c>
    </row>
    <row r="270" spans="1:11" s="1261" customFormat="1" ht="25.5">
      <c r="A270" s="465" t="s">
        <v>669</v>
      </c>
      <c r="B270" s="974">
        <v>96121</v>
      </c>
      <c r="C270" s="682" t="s">
        <v>155</v>
      </c>
      <c r="D270" s="465" t="s">
        <v>77</v>
      </c>
      <c r="E270" s="974" t="s">
        <v>1511</v>
      </c>
      <c r="F270" s="465">
        <f>TRUNC((2*(19.5+7.86)+50.62),2)</f>
        <v>105.34</v>
      </c>
      <c r="G270" s="877">
        <f>TRUNC((2*(19.5+7.86)+50.62),2)</f>
        <v>105.34</v>
      </c>
      <c r="H270" s="971">
        <v>11.56</v>
      </c>
      <c r="I270" s="484">
        <f t="shared" si="47"/>
        <v>14.82</v>
      </c>
      <c r="J270" s="456">
        <f t="shared" si="48"/>
        <v>1561.13</v>
      </c>
    </row>
    <row r="271" spans="1:11" s="1261" customFormat="1" ht="45" customHeight="1">
      <c r="A271" s="465" t="s">
        <v>670</v>
      </c>
      <c r="B271" s="465" t="s">
        <v>963</v>
      </c>
      <c r="C271" s="682" t="s">
        <v>964</v>
      </c>
      <c r="D271" s="465" t="s">
        <v>77</v>
      </c>
      <c r="E271" s="974" t="s">
        <v>1512</v>
      </c>
      <c r="F271" s="465">
        <f>7.85+9.85+3.82+3.9+3.8</f>
        <v>29.22</v>
      </c>
      <c r="G271" s="877">
        <f>7.85+9.85+3.82+3.9+3.8</f>
        <v>29.22</v>
      </c>
      <c r="H271" s="971">
        <f>'COMPOSIÇÕES DESSA PLANILHA'!H226</f>
        <v>41.68</v>
      </c>
      <c r="I271" s="484">
        <f t="shared" si="47"/>
        <v>53.45</v>
      </c>
      <c r="J271" s="456">
        <f t="shared" si="48"/>
        <v>1561.8</v>
      </c>
      <c r="K271" s="1268"/>
    </row>
    <row r="272" spans="1:11" s="1261" customFormat="1" ht="51">
      <c r="A272" s="465" t="s">
        <v>671</v>
      </c>
      <c r="B272" s="530">
        <v>3122</v>
      </c>
      <c r="C272" s="593" t="s">
        <v>1513</v>
      </c>
      <c r="D272" s="974" t="s">
        <v>8</v>
      </c>
      <c r="E272" s="942" t="s">
        <v>1514</v>
      </c>
      <c r="F272" s="974">
        <v>6</v>
      </c>
      <c r="G272" s="877">
        <v>6</v>
      </c>
      <c r="H272" s="971">
        <v>6.09</v>
      </c>
      <c r="I272" s="1263">
        <f t="shared" si="47"/>
        <v>7.8</v>
      </c>
      <c r="J272" s="887">
        <f t="shared" si="48"/>
        <v>46.8</v>
      </c>
    </row>
    <row r="273" spans="1:12" s="1261" customFormat="1" ht="51" customHeight="1">
      <c r="A273" s="465" t="s">
        <v>672</v>
      </c>
      <c r="B273" s="550">
        <v>90830</v>
      </c>
      <c r="C273" s="593" t="s">
        <v>1426</v>
      </c>
      <c r="D273" s="974" t="s">
        <v>8</v>
      </c>
      <c r="E273" s="842" t="s">
        <v>1515</v>
      </c>
      <c r="F273" s="974">
        <v>2</v>
      </c>
      <c r="G273" s="877">
        <v>2</v>
      </c>
      <c r="H273" s="971">
        <v>189</v>
      </c>
      <c r="I273" s="1269">
        <f t="shared" si="47"/>
        <v>242.37</v>
      </c>
      <c r="J273" s="887">
        <f t="shared" si="48"/>
        <v>484.74</v>
      </c>
    </row>
    <row r="274" spans="1:12" s="1261" customFormat="1" ht="51.75" customHeight="1">
      <c r="A274" s="465" t="s">
        <v>673</v>
      </c>
      <c r="B274" s="1442">
        <v>90831</v>
      </c>
      <c r="C274" s="593" t="s">
        <v>1665</v>
      </c>
      <c r="D274" s="974" t="s">
        <v>8</v>
      </c>
      <c r="E274" s="842" t="s">
        <v>1666</v>
      </c>
      <c r="F274" s="974">
        <v>2</v>
      </c>
      <c r="G274" s="877">
        <v>2</v>
      </c>
      <c r="H274" s="971">
        <v>167.48</v>
      </c>
      <c r="I274" s="1269">
        <f t="shared" si="47"/>
        <v>214.77</v>
      </c>
      <c r="J274" s="887">
        <f t="shared" si="48"/>
        <v>429.54</v>
      </c>
    </row>
    <row r="275" spans="1:12" s="1261" customFormat="1" ht="38.25">
      <c r="A275" s="465" t="s">
        <v>674</v>
      </c>
      <c r="B275" s="465">
        <v>101965</v>
      </c>
      <c r="C275" s="907" t="s">
        <v>957</v>
      </c>
      <c r="D275" s="465" t="s">
        <v>77</v>
      </c>
      <c r="E275" s="974" t="s">
        <v>968</v>
      </c>
      <c r="F275" s="465" t="s">
        <v>1516</v>
      </c>
      <c r="G275" s="877">
        <f>2*1+2*3</f>
        <v>8</v>
      </c>
      <c r="H275" s="971">
        <v>131.46</v>
      </c>
      <c r="I275" s="484">
        <f t="shared" si="47"/>
        <v>168.58</v>
      </c>
      <c r="J275" s="456">
        <f t="shared" si="48"/>
        <v>1348.64</v>
      </c>
      <c r="K275" s="1268"/>
    </row>
    <row r="276" spans="1:12" s="476" customFormat="1" ht="17.25" customHeight="1">
      <c r="A276" s="1399"/>
      <c r="B276" s="942"/>
      <c r="C276" s="436"/>
      <c r="D276" s="942"/>
      <c r="E276" s="455"/>
      <c r="F276" s="942"/>
      <c r="G276" s="1774" t="s">
        <v>1068</v>
      </c>
      <c r="H276" s="1775"/>
      <c r="I276" s="1776"/>
      <c r="J276" s="1413">
        <f>SUM(J265:J275)</f>
        <v>30923.65</v>
      </c>
      <c r="K276" s="476" t="s">
        <v>105</v>
      </c>
    </row>
    <row r="277" spans="1:12" s="476" customFormat="1" ht="6.75" customHeight="1">
      <c r="A277" s="1343"/>
      <c r="B277" s="959"/>
      <c r="C277" s="972"/>
      <c r="D277" s="973"/>
      <c r="E277" s="963"/>
      <c r="F277" s="963"/>
      <c r="G277" s="963"/>
      <c r="H277" s="975"/>
      <c r="I277" s="964"/>
      <c r="J277" s="1408"/>
    </row>
    <row r="278" spans="1:12" s="1261" customFormat="1" ht="21.75" customHeight="1">
      <c r="A278" s="228">
        <v>6</v>
      </c>
      <c r="B278" s="1771" t="s">
        <v>1616</v>
      </c>
      <c r="C278" s="1772"/>
      <c r="D278" s="1772"/>
      <c r="E278" s="1772"/>
      <c r="F278" s="1773"/>
      <c r="G278" s="965"/>
      <c r="H278" s="940"/>
      <c r="I278" s="941"/>
      <c r="J278" s="1382"/>
    </row>
    <row r="279" spans="1:12" s="476" customFormat="1" ht="6.75" customHeight="1">
      <c r="A279" s="1419"/>
      <c r="B279" s="959"/>
      <c r="C279" s="966"/>
      <c r="D279" s="967"/>
      <c r="E279" s="963"/>
      <c r="F279" s="963"/>
      <c r="G279" s="963"/>
      <c r="H279" s="968"/>
      <c r="I279" s="969"/>
      <c r="J279" s="1412"/>
    </row>
    <row r="280" spans="1:12" s="667" customFormat="1" ht="51.75" customHeight="1">
      <c r="A280" s="1443" t="s">
        <v>438</v>
      </c>
      <c r="B280" s="842" t="s">
        <v>1403</v>
      </c>
      <c r="C280" s="907" t="s">
        <v>1404</v>
      </c>
      <c r="D280" s="842" t="s">
        <v>8</v>
      </c>
      <c r="E280" s="842" t="s">
        <v>1519</v>
      </c>
      <c r="F280" s="550"/>
      <c r="G280" s="550">
        <v>2</v>
      </c>
      <c r="H280" s="552">
        <f>'COMPOSIÇÕES DESSA PLANILHA'!H424</f>
        <v>2888.89</v>
      </c>
      <c r="I280" s="484">
        <f t="shared" ref="I280:I294" si="49">TRUNC(H280*1.2824,2)</f>
        <v>3704.71</v>
      </c>
      <c r="J280" s="456">
        <f t="shared" ref="J280:J294" si="50">TRUNC(G280*I280,2)</f>
        <v>7409.42</v>
      </c>
      <c r="K280" s="981"/>
    </row>
    <row r="281" spans="1:12" s="667" customFormat="1" ht="31.5" customHeight="1">
      <c r="A281" s="1443" t="s">
        <v>320</v>
      </c>
      <c r="B281" s="842" t="s">
        <v>992</v>
      </c>
      <c r="C281" s="907" t="s">
        <v>1667</v>
      </c>
      <c r="D281" s="842" t="s">
        <v>8</v>
      </c>
      <c r="E281" s="842" t="s">
        <v>1519</v>
      </c>
      <c r="F281" s="550"/>
      <c r="G281" s="665">
        <v>2</v>
      </c>
      <c r="H281" s="552">
        <f>'COMPOSIÇÕES DESSA PLANILHA'!H252</f>
        <v>21.04</v>
      </c>
      <c r="I281" s="484">
        <f t="shared" si="49"/>
        <v>26.98</v>
      </c>
      <c r="J281" s="456">
        <f t="shared" si="50"/>
        <v>53.96</v>
      </c>
      <c r="K281" s="1332"/>
    </row>
    <row r="282" spans="1:12" s="667" customFormat="1" ht="23.25" customHeight="1">
      <c r="A282" s="1443" t="s">
        <v>321</v>
      </c>
      <c r="B282" s="842">
        <v>86884</v>
      </c>
      <c r="C282" s="907" t="s">
        <v>1520</v>
      </c>
      <c r="D282" s="842" t="s">
        <v>8</v>
      </c>
      <c r="E282" s="842" t="s">
        <v>1521</v>
      </c>
      <c r="F282" s="550"/>
      <c r="G282" s="550">
        <v>6</v>
      </c>
      <c r="H282" s="552">
        <v>9.49</v>
      </c>
      <c r="I282" s="484">
        <f t="shared" si="49"/>
        <v>12.16</v>
      </c>
      <c r="J282" s="456">
        <f t="shared" si="50"/>
        <v>72.959999999999994</v>
      </c>
      <c r="K282" s="1332"/>
    </row>
    <row r="283" spans="1:12" s="667" customFormat="1" ht="38.25">
      <c r="A283" s="1443" t="s">
        <v>322</v>
      </c>
      <c r="B283" s="842">
        <v>86879</v>
      </c>
      <c r="C283" s="907" t="s">
        <v>1522</v>
      </c>
      <c r="D283" s="842" t="s">
        <v>8</v>
      </c>
      <c r="E283" s="842" t="s">
        <v>1519</v>
      </c>
      <c r="F283" s="550"/>
      <c r="G283" s="665">
        <v>2</v>
      </c>
      <c r="H283" s="552">
        <v>7.69</v>
      </c>
      <c r="I283" s="484">
        <f t="shared" si="49"/>
        <v>9.86</v>
      </c>
      <c r="J283" s="456">
        <f t="shared" si="50"/>
        <v>19.72</v>
      </c>
      <c r="K283" s="1332"/>
    </row>
    <row r="284" spans="1:12" s="667" customFormat="1" ht="25.5">
      <c r="A284" s="1443" t="s">
        <v>323</v>
      </c>
      <c r="B284" s="842">
        <v>100860</v>
      </c>
      <c r="C284" s="907" t="s">
        <v>1523</v>
      </c>
      <c r="D284" s="842" t="s">
        <v>8</v>
      </c>
      <c r="E284" s="842" t="s">
        <v>1519</v>
      </c>
      <c r="F284" s="665"/>
      <c r="G284" s="550">
        <v>2</v>
      </c>
      <c r="H284" s="552">
        <v>91.97</v>
      </c>
      <c r="I284" s="484">
        <f t="shared" si="49"/>
        <v>117.94</v>
      </c>
      <c r="J284" s="456">
        <f t="shared" si="50"/>
        <v>235.88</v>
      </c>
      <c r="K284" s="1346"/>
    </row>
    <row r="285" spans="1:12" s="667" customFormat="1" ht="38.25">
      <c r="A285" s="1443" t="s">
        <v>324</v>
      </c>
      <c r="B285" s="842">
        <v>89985</v>
      </c>
      <c r="C285" s="907" t="s">
        <v>352</v>
      </c>
      <c r="D285" s="842" t="s">
        <v>8</v>
      </c>
      <c r="E285" s="842" t="s">
        <v>1519</v>
      </c>
      <c r="F285" s="665"/>
      <c r="G285" s="550">
        <v>2</v>
      </c>
      <c r="H285" s="552">
        <v>70.150000000000006</v>
      </c>
      <c r="I285" s="484">
        <f t="shared" si="49"/>
        <v>89.96</v>
      </c>
      <c r="J285" s="456">
        <f t="shared" si="50"/>
        <v>179.92</v>
      </c>
      <c r="K285" s="1332"/>
    </row>
    <row r="286" spans="1:12" s="667" customFormat="1" ht="25.5">
      <c r="A286" s="1443" t="s">
        <v>1622</v>
      </c>
      <c r="B286" s="550">
        <v>94498</v>
      </c>
      <c r="C286" s="907" t="s">
        <v>1524</v>
      </c>
      <c r="D286" s="842" t="s">
        <v>8</v>
      </c>
      <c r="E286" s="842" t="s">
        <v>291</v>
      </c>
      <c r="F286" s="550"/>
      <c r="G286" s="550">
        <v>2</v>
      </c>
      <c r="H286" s="552">
        <v>114.58</v>
      </c>
      <c r="I286" s="484">
        <f t="shared" si="49"/>
        <v>146.93</v>
      </c>
      <c r="J286" s="456">
        <f t="shared" si="50"/>
        <v>293.86</v>
      </c>
      <c r="K286" s="1392"/>
    </row>
    <row r="287" spans="1:12" s="667" customFormat="1" ht="76.5">
      <c r="A287" s="1443" t="s">
        <v>1623</v>
      </c>
      <c r="B287" s="842" t="s">
        <v>1002</v>
      </c>
      <c r="C287" s="593" t="s">
        <v>1525</v>
      </c>
      <c r="D287" s="842" t="s">
        <v>8</v>
      </c>
      <c r="E287" s="842" t="s">
        <v>291</v>
      </c>
      <c r="F287" s="665"/>
      <c r="G287" s="550">
        <v>8</v>
      </c>
      <c r="H287" s="552">
        <f>'COMPOSIÇÕES DESSA PLANILHA'!H271</f>
        <v>130.74</v>
      </c>
      <c r="I287" s="484">
        <f t="shared" si="49"/>
        <v>167.66</v>
      </c>
      <c r="J287" s="456">
        <f t="shared" si="50"/>
        <v>1341.28</v>
      </c>
    </row>
    <row r="288" spans="1:12" s="1261" customFormat="1" ht="51">
      <c r="A288" s="1443" t="s">
        <v>1589</v>
      </c>
      <c r="B288" s="842">
        <v>95470</v>
      </c>
      <c r="C288" s="682" t="s">
        <v>1526</v>
      </c>
      <c r="D288" s="842" t="s">
        <v>8</v>
      </c>
      <c r="E288" s="842" t="s">
        <v>291</v>
      </c>
      <c r="F288" s="550"/>
      <c r="G288" s="550">
        <v>6</v>
      </c>
      <c r="H288" s="552">
        <v>289.8</v>
      </c>
      <c r="I288" s="484">
        <f t="shared" si="49"/>
        <v>371.63</v>
      </c>
      <c r="J288" s="456">
        <f t="shared" si="50"/>
        <v>2229.7800000000002</v>
      </c>
      <c r="K288" s="667"/>
      <c r="L288" s="667"/>
    </row>
    <row r="289" spans="1:20" s="1261" customFormat="1" ht="63.75">
      <c r="A289" s="1443" t="s">
        <v>1590</v>
      </c>
      <c r="B289" s="842">
        <v>95472</v>
      </c>
      <c r="C289" s="682" t="s">
        <v>1527</v>
      </c>
      <c r="D289" s="842" t="s">
        <v>8</v>
      </c>
      <c r="E289" s="842" t="s">
        <v>291</v>
      </c>
      <c r="F289" s="665"/>
      <c r="G289" s="550">
        <v>2</v>
      </c>
      <c r="H289" s="552">
        <v>732.07</v>
      </c>
      <c r="I289" s="484">
        <f t="shared" si="49"/>
        <v>938.8</v>
      </c>
      <c r="J289" s="456">
        <f t="shared" si="50"/>
        <v>1877.6</v>
      </c>
      <c r="K289" s="667"/>
      <c r="L289" s="667"/>
    </row>
    <row r="290" spans="1:20" s="1265" customFormat="1" ht="25.5" customHeight="1">
      <c r="A290" s="1443" t="s">
        <v>1591</v>
      </c>
      <c r="B290" s="974">
        <v>95544</v>
      </c>
      <c r="C290" s="907" t="s">
        <v>156</v>
      </c>
      <c r="D290" s="465" t="s">
        <v>8</v>
      </c>
      <c r="E290" s="974"/>
      <c r="F290" s="877"/>
      <c r="G290" s="877">
        <v>8</v>
      </c>
      <c r="H290" s="971">
        <v>42.53</v>
      </c>
      <c r="I290" s="484">
        <f t="shared" si="49"/>
        <v>54.54</v>
      </c>
      <c r="J290" s="456">
        <f t="shared" si="50"/>
        <v>436.32</v>
      </c>
    </row>
    <row r="291" spans="1:20" s="1265" customFormat="1" ht="26.25" customHeight="1">
      <c r="A291" s="1443" t="s">
        <v>1592</v>
      </c>
      <c r="B291" s="974">
        <v>100849</v>
      </c>
      <c r="C291" s="907" t="s">
        <v>157</v>
      </c>
      <c r="D291" s="465" t="s">
        <v>8</v>
      </c>
      <c r="E291" s="974" t="s">
        <v>1528</v>
      </c>
      <c r="F291" s="877"/>
      <c r="G291" s="877">
        <v>8</v>
      </c>
      <c r="H291" s="971">
        <v>43.79</v>
      </c>
      <c r="I291" s="484">
        <f t="shared" si="49"/>
        <v>56.15</v>
      </c>
      <c r="J291" s="456">
        <f t="shared" si="50"/>
        <v>449.2</v>
      </c>
    </row>
    <row r="292" spans="1:20" s="1265" customFormat="1" ht="25.5">
      <c r="A292" s="1443" t="s">
        <v>1593</v>
      </c>
      <c r="B292" s="956" t="s">
        <v>152</v>
      </c>
      <c r="C292" s="682" t="s">
        <v>135</v>
      </c>
      <c r="D292" s="465" t="s">
        <v>8</v>
      </c>
      <c r="E292" s="974" t="s">
        <v>1529</v>
      </c>
      <c r="F292" s="877"/>
      <c r="G292" s="877">
        <v>2</v>
      </c>
      <c r="H292" s="971">
        <f>'COMPOSIÇÕES DESSA PLANILHA'!H105</f>
        <v>30.13</v>
      </c>
      <c r="I292" s="484">
        <f t="shared" si="49"/>
        <v>38.630000000000003</v>
      </c>
      <c r="J292" s="1294">
        <f t="shared" si="50"/>
        <v>77.260000000000005</v>
      </c>
    </row>
    <row r="293" spans="1:20" s="1265" customFormat="1" ht="35.25" customHeight="1">
      <c r="A293" s="1443" t="s">
        <v>1595</v>
      </c>
      <c r="B293" s="956" t="s">
        <v>137</v>
      </c>
      <c r="C293" s="682" t="s">
        <v>1850</v>
      </c>
      <c r="D293" s="465" t="s">
        <v>8</v>
      </c>
      <c r="E293" s="974" t="s">
        <v>1529</v>
      </c>
      <c r="F293" s="877"/>
      <c r="G293" s="877">
        <v>2</v>
      </c>
      <c r="H293" s="971">
        <f>'COMPOSIÇÕES DESSA PLANILHA'!H92</f>
        <v>367.14</v>
      </c>
      <c r="I293" s="484">
        <f t="shared" si="49"/>
        <v>470.82</v>
      </c>
      <c r="J293" s="1294">
        <f t="shared" si="50"/>
        <v>941.64</v>
      </c>
    </row>
    <row r="294" spans="1:20" s="1265" customFormat="1" ht="48" customHeight="1">
      <c r="A294" s="1443" t="s">
        <v>1596</v>
      </c>
      <c r="B294" s="956" t="s">
        <v>149</v>
      </c>
      <c r="C294" s="682" t="s">
        <v>1530</v>
      </c>
      <c r="D294" s="465" t="s">
        <v>8</v>
      </c>
      <c r="E294" s="974" t="s">
        <v>1529</v>
      </c>
      <c r="F294" s="877"/>
      <c r="G294" s="877">
        <v>2</v>
      </c>
      <c r="H294" s="971">
        <f>'COMPOSIÇÕES DESSA PLANILHA'!H80</f>
        <v>390.03</v>
      </c>
      <c r="I294" s="484">
        <f t="shared" si="49"/>
        <v>500.17</v>
      </c>
      <c r="J294" s="1294">
        <f t="shared" si="50"/>
        <v>1000.34</v>
      </c>
    </row>
    <row r="295" spans="1:20" s="476" customFormat="1" ht="16.5" customHeight="1">
      <c r="A295" s="1399"/>
      <c r="B295" s="942"/>
      <c r="C295" s="436"/>
      <c r="D295" s="942"/>
      <c r="E295" s="455"/>
      <c r="F295" s="942"/>
      <c r="G295" s="1774" t="s">
        <v>1069</v>
      </c>
      <c r="H295" s="1775"/>
      <c r="I295" s="1776"/>
      <c r="J295" s="1413">
        <f>SUM(J280:J294)</f>
        <v>16619.14</v>
      </c>
      <c r="K295" s="1261" t="s">
        <v>935</v>
      </c>
    </row>
    <row r="296" spans="1:20" s="476" customFormat="1" ht="6.75" customHeight="1">
      <c r="A296" s="1343"/>
      <c r="B296" s="959"/>
      <c r="C296" s="972"/>
      <c r="D296" s="973"/>
      <c r="E296" s="963"/>
      <c r="F296" s="963"/>
      <c r="G296" s="963"/>
      <c r="H296" s="975"/>
      <c r="I296" s="964"/>
      <c r="J296" s="1408"/>
    </row>
    <row r="297" spans="1:20" s="1261" customFormat="1" ht="6" customHeight="1">
      <c r="A297" s="1444"/>
      <c r="B297" s="948"/>
      <c r="C297" s="948"/>
      <c r="D297" s="948"/>
      <c r="E297" s="948"/>
      <c r="F297" s="948"/>
      <c r="G297" s="948"/>
      <c r="H297" s="949"/>
      <c r="I297" s="950"/>
      <c r="J297" s="1402"/>
    </row>
    <row r="298" spans="1:20" s="1261" customFormat="1" ht="18" customHeight="1">
      <c r="A298" s="1445">
        <v>7</v>
      </c>
      <c r="B298" s="1818" t="s">
        <v>1537</v>
      </c>
      <c r="C298" s="1772"/>
      <c r="D298" s="1772"/>
      <c r="E298" s="1772"/>
      <c r="F298" s="1773"/>
      <c r="G298" s="965"/>
      <c r="H298" s="991"/>
      <c r="I298" s="952"/>
      <c r="J298" s="1332"/>
    </row>
    <row r="299" spans="1:20" s="1261" customFormat="1" ht="6.75" customHeight="1">
      <c r="A299" s="1409"/>
      <c r="B299" s="947"/>
      <c r="C299" s="947"/>
      <c r="D299" s="947"/>
      <c r="E299" s="947"/>
      <c r="F299" s="947"/>
      <c r="G299" s="988"/>
      <c r="H299" s="989"/>
      <c r="I299" s="990"/>
      <c r="J299" s="1410"/>
    </row>
    <row r="300" spans="1:20" s="476" customFormat="1" ht="6.75" customHeight="1">
      <c r="A300" s="1343"/>
      <c r="B300" s="1291"/>
      <c r="C300" s="937"/>
      <c r="D300" s="938"/>
      <c r="E300" s="939"/>
      <c r="F300" s="939"/>
      <c r="G300" s="939"/>
      <c r="H300" s="940"/>
      <c r="I300" s="941"/>
      <c r="J300" s="1344"/>
    </row>
    <row r="301" spans="1:20" s="476" customFormat="1" ht="13.5" customHeight="1">
      <c r="A301" s="1348"/>
      <c r="B301" s="1795" t="s">
        <v>1720</v>
      </c>
      <c r="C301" s="1796"/>
      <c r="D301" s="1797"/>
      <c r="E301" s="946"/>
      <c r="F301" s="946"/>
      <c r="G301" s="946"/>
      <c r="H301" s="456"/>
      <c r="I301" s="484"/>
      <c r="J301" s="456"/>
    </row>
    <row r="302" spans="1:20" s="1328" customFormat="1" ht="66.75" customHeight="1">
      <c r="A302" s="921" t="s">
        <v>355</v>
      </c>
      <c r="B302" s="1275" t="s">
        <v>1538</v>
      </c>
      <c r="C302" s="957" t="s">
        <v>1539</v>
      </c>
      <c r="D302" s="942" t="s">
        <v>8</v>
      </c>
      <c r="E302" s="692" t="s">
        <v>1681</v>
      </c>
      <c r="F302" s="455"/>
      <c r="G302" s="942">
        <v>2</v>
      </c>
      <c r="H302" s="532">
        <f>'COMPOSIÇÕES DESSA PLANILHA'!H53</f>
        <v>9349.69</v>
      </c>
      <c r="I302" s="484">
        <f t="shared" ref="I302:I311" si="51">TRUNC(H302*1.2824,2)</f>
        <v>11990.04</v>
      </c>
      <c r="J302" s="456">
        <f t="shared" ref="J302:J309" si="52">TRUNC(G302*I302,2)</f>
        <v>23980.080000000002</v>
      </c>
    </row>
    <row r="303" spans="1:20" s="476" customFormat="1" ht="61.5" customHeight="1">
      <c r="A303" s="1370" t="s">
        <v>356</v>
      </c>
      <c r="B303" s="455">
        <v>94712</v>
      </c>
      <c r="C303" s="907" t="s">
        <v>1854</v>
      </c>
      <c r="D303" s="455" t="s">
        <v>8</v>
      </c>
      <c r="E303" s="942"/>
      <c r="F303" s="455"/>
      <c r="G303" s="1332">
        <v>2</v>
      </c>
      <c r="H303" s="552">
        <v>93.21</v>
      </c>
      <c r="I303" s="484">
        <f t="shared" si="51"/>
        <v>119.53</v>
      </c>
      <c r="J303" s="456">
        <f t="shared" si="52"/>
        <v>239.06</v>
      </c>
    </row>
    <row r="304" spans="1:20" s="1328" customFormat="1" ht="51.75" customHeight="1">
      <c r="A304" s="1370" t="s">
        <v>357</v>
      </c>
      <c r="B304" s="842">
        <v>94651</v>
      </c>
      <c r="C304" s="593" t="s">
        <v>1712</v>
      </c>
      <c r="D304" s="974" t="s">
        <v>1121</v>
      </c>
      <c r="E304" s="842"/>
      <c r="F304" s="974"/>
      <c r="G304" s="1446">
        <v>6</v>
      </c>
      <c r="H304" s="971">
        <v>25.82</v>
      </c>
      <c r="I304" s="484">
        <f t="shared" si="51"/>
        <v>33.11</v>
      </c>
      <c r="J304" s="456">
        <f t="shared" si="52"/>
        <v>198.66</v>
      </c>
      <c r="K304" s="470"/>
      <c r="L304" s="470"/>
      <c r="M304" s="470"/>
      <c r="N304" s="470"/>
      <c r="O304" s="470"/>
      <c r="P304" s="470"/>
      <c r="Q304" s="470"/>
      <c r="R304" s="470"/>
      <c r="S304" s="470"/>
      <c r="T304" s="470"/>
    </row>
    <row r="305" spans="1:20" s="1328" customFormat="1" ht="38.25" customHeight="1">
      <c r="A305" s="1370" t="s">
        <v>358</v>
      </c>
      <c r="B305" s="842">
        <v>89447</v>
      </c>
      <c r="C305" s="593" t="s">
        <v>1719</v>
      </c>
      <c r="D305" s="974" t="s">
        <v>77</v>
      </c>
      <c r="E305" s="842"/>
      <c r="F305" s="974" t="s">
        <v>1716</v>
      </c>
      <c r="G305" s="1346">
        <v>25</v>
      </c>
      <c r="H305" s="971">
        <v>12.46</v>
      </c>
      <c r="I305" s="484">
        <f t="shared" si="51"/>
        <v>15.97</v>
      </c>
      <c r="J305" s="456">
        <f t="shared" si="52"/>
        <v>399.25</v>
      </c>
      <c r="K305" s="470"/>
      <c r="L305" s="470"/>
      <c r="M305" s="470"/>
      <c r="N305" s="470"/>
      <c r="O305" s="470"/>
      <c r="P305" s="470"/>
      <c r="Q305" s="470"/>
      <c r="R305" s="470"/>
      <c r="S305" s="470"/>
      <c r="T305" s="470"/>
    </row>
    <row r="306" spans="1:20" s="1328" customFormat="1" ht="35.25" customHeight="1">
      <c r="A306" s="1370" t="s">
        <v>359</v>
      </c>
      <c r="B306" s="842">
        <v>89620</v>
      </c>
      <c r="C306" s="593" t="s">
        <v>1717</v>
      </c>
      <c r="D306" s="974" t="s">
        <v>8</v>
      </c>
      <c r="E306" s="842"/>
      <c r="F306" s="974"/>
      <c r="G306" s="974">
        <v>2</v>
      </c>
      <c r="H306" s="971">
        <v>12.22</v>
      </c>
      <c r="I306" s="484">
        <f t="shared" si="51"/>
        <v>15.67</v>
      </c>
      <c r="J306" s="456">
        <f t="shared" si="52"/>
        <v>31.34</v>
      </c>
      <c r="K306" s="470"/>
      <c r="L306" s="470"/>
      <c r="M306" s="470"/>
      <c r="N306" s="470"/>
      <c r="O306" s="470"/>
      <c r="P306" s="470"/>
      <c r="Q306" s="470"/>
      <c r="R306" s="470"/>
      <c r="S306" s="470"/>
      <c r="T306" s="470"/>
    </row>
    <row r="307" spans="1:20" s="1328" customFormat="1" ht="39" customHeight="1">
      <c r="A307" s="1370" t="s">
        <v>113</v>
      </c>
      <c r="B307" s="842">
        <v>89367</v>
      </c>
      <c r="C307" s="593" t="s">
        <v>1723</v>
      </c>
      <c r="D307" s="974" t="s">
        <v>8</v>
      </c>
      <c r="E307" s="842" t="s">
        <v>1724</v>
      </c>
      <c r="F307" s="974"/>
      <c r="G307" s="974">
        <v>1</v>
      </c>
      <c r="H307" s="971">
        <v>11.25</v>
      </c>
      <c r="I307" s="484">
        <f t="shared" si="51"/>
        <v>14.42</v>
      </c>
      <c r="J307" s="456">
        <f t="shared" si="52"/>
        <v>14.42</v>
      </c>
      <c r="K307" s="470"/>
      <c r="L307" s="470"/>
      <c r="M307" s="470"/>
      <c r="N307" s="470"/>
      <c r="O307" s="470"/>
      <c r="P307" s="470"/>
      <c r="Q307" s="470"/>
      <c r="R307" s="470"/>
      <c r="S307" s="470"/>
      <c r="T307" s="470"/>
    </row>
    <row r="308" spans="1:20" s="476" customFormat="1" ht="38.25" customHeight="1">
      <c r="A308" s="1370" t="s">
        <v>360</v>
      </c>
      <c r="B308" s="842">
        <v>89380</v>
      </c>
      <c r="C308" s="957" t="s">
        <v>1718</v>
      </c>
      <c r="D308" s="1370" t="s">
        <v>8</v>
      </c>
      <c r="E308" s="842"/>
      <c r="F308" s="842"/>
      <c r="G308" s="1347">
        <v>2</v>
      </c>
      <c r="H308" s="887">
        <v>10.45</v>
      </c>
      <c r="I308" s="484">
        <f t="shared" si="51"/>
        <v>13.4</v>
      </c>
      <c r="J308" s="456">
        <f t="shared" si="52"/>
        <v>26.8</v>
      </c>
    </row>
    <row r="309" spans="1:20" s="1328" customFormat="1" ht="39" customHeight="1">
      <c r="A309" s="1370" t="s">
        <v>361</v>
      </c>
      <c r="B309" s="993">
        <v>89446</v>
      </c>
      <c r="C309" s="1447" t="s">
        <v>1721</v>
      </c>
      <c r="D309" s="974" t="s">
        <v>77</v>
      </c>
      <c r="E309" s="593" t="s">
        <v>1722</v>
      </c>
      <c r="F309" s="974"/>
      <c r="G309" s="974">
        <v>40</v>
      </c>
      <c r="H309" s="1616">
        <v>5.88</v>
      </c>
      <c r="I309" s="1333">
        <f t="shared" si="51"/>
        <v>7.54</v>
      </c>
      <c r="J309" s="456">
        <f t="shared" si="52"/>
        <v>301.60000000000002</v>
      </c>
      <c r="K309" s="470"/>
      <c r="L309" s="470"/>
      <c r="M309" s="470"/>
      <c r="N309" s="470"/>
      <c r="O309" s="470"/>
      <c r="P309" s="470"/>
      <c r="Q309" s="470"/>
      <c r="R309" s="470"/>
      <c r="S309" s="470"/>
      <c r="T309" s="470"/>
    </row>
    <row r="310" spans="1:20" s="476" customFormat="1" ht="16.5" customHeight="1">
      <c r="A310" s="455"/>
      <c r="B310" s="1891" t="s">
        <v>334</v>
      </c>
      <c r="C310" s="1892"/>
      <c r="D310" s="1334"/>
      <c r="E310" s="1335"/>
      <c r="F310" s="1335"/>
      <c r="G310" s="1335"/>
      <c r="H310" s="1321"/>
      <c r="I310" s="1336"/>
      <c r="J310" s="1337"/>
    </row>
    <row r="311" spans="1:20" s="1328" customFormat="1" ht="76.5">
      <c r="A311" s="1338" t="s">
        <v>362</v>
      </c>
      <c r="B311" s="842">
        <v>89957</v>
      </c>
      <c r="C311" s="593" t="s">
        <v>1788</v>
      </c>
      <c r="D311" s="974" t="s">
        <v>8</v>
      </c>
      <c r="E311" s="842" t="s">
        <v>1670</v>
      </c>
      <c r="F311" s="974" t="s">
        <v>1671</v>
      </c>
      <c r="G311" s="974">
        <v>18</v>
      </c>
      <c r="H311" s="971">
        <v>120.4</v>
      </c>
      <c r="I311" s="1339">
        <f t="shared" si="51"/>
        <v>154.4</v>
      </c>
      <c r="J311" s="1448">
        <f t="shared" ref="J311" si="53">TRUNC(G311*I311,2)</f>
        <v>2779.2</v>
      </c>
      <c r="K311" s="470"/>
      <c r="L311" s="470"/>
      <c r="M311" s="470"/>
      <c r="N311" s="470"/>
      <c r="O311" s="470"/>
      <c r="P311" s="470"/>
      <c r="Q311" s="470"/>
      <c r="R311" s="470"/>
      <c r="S311" s="470"/>
      <c r="T311" s="470"/>
    </row>
    <row r="312" spans="1:20" s="476" customFormat="1" ht="6.75" customHeight="1">
      <c r="A312" s="1343"/>
      <c r="B312" s="1291"/>
      <c r="C312" s="1291"/>
      <c r="D312" s="938"/>
      <c r="E312" s="939"/>
      <c r="F312" s="939"/>
      <c r="G312" s="939"/>
      <c r="H312" s="940"/>
      <c r="I312" s="941"/>
      <c r="J312" s="1344"/>
    </row>
    <row r="313" spans="1:20" s="1261" customFormat="1" ht="17.25" customHeight="1">
      <c r="A313" s="1449"/>
      <c r="B313" s="1340"/>
      <c r="C313" s="1341"/>
      <c r="D313" s="960"/>
      <c r="E313" s="960"/>
      <c r="F313" s="1342"/>
      <c r="G313" s="1886" t="s">
        <v>1075</v>
      </c>
      <c r="H313" s="1887"/>
      <c r="I313" s="1888"/>
      <c r="J313" s="1450">
        <f>SUM(J302:J312)</f>
        <v>27970.41</v>
      </c>
    </row>
    <row r="314" spans="1:20" s="1261" customFormat="1" ht="5.25" customHeight="1">
      <c r="A314" s="1444"/>
      <c r="B314" s="948"/>
      <c r="C314" s="948"/>
      <c r="D314" s="948"/>
      <c r="E314" s="948"/>
      <c r="F314" s="948"/>
      <c r="G314" s="948"/>
      <c r="H314" s="949"/>
      <c r="I314" s="950"/>
      <c r="J314" s="1402"/>
    </row>
    <row r="315" spans="1:20" s="1261" customFormat="1" ht="19.5" customHeight="1">
      <c r="A315" s="1445">
        <v>8</v>
      </c>
      <c r="B315" s="1889" t="s">
        <v>1540</v>
      </c>
      <c r="C315" s="1890"/>
      <c r="D315" s="1890"/>
      <c r="E315" s="1297"/>
      <c r="F315" s="1298"/>
      <c r="G315" s="965"/>
      <c r="H315" s="991"/>
      <c r="I315" s="952"/>
      <c r="J315" s="1332"/>
    </row>
    <row r="316" spans="1:20" s="1261" customFormat="1" ht="6.75" customHeight="1">
      <c r="A316" s="1409"/>
      <c r="B316" s="947"/>
      <c r="C316" s="947"/>
      <c r="D316" s="947"/>
      <c r="E316" s="947"/>
      <c r="F316" s="947"/>
      <c r="G316" s="988"/>
      <c r="H316" s="989"/>
      <c r="I316" s="990"/>
      <c r="J316" s="1410"/>
    </row>
    <row r="317" spans="1:20" s="476" customFormat="1" ht="6.75" customHeight="1">
      <c r="A317" s="1343"/>
      <c r="B317" s="1291"/>
      <c r="C317" s="937"/>
      <c r="D317" s="938"/>
      <c r="E317" s="939"/>
      <c r="F317" s="939"/>
      <c r="G317" s="939"/>
      <c r="H317" s="940"/>
      <c r="I317" s="941"/>
      <c r="J317" s="1344"/>
    </row>
    <row r="318" spans="1:20" s="1261" customFormat="1" ht="16.5" customHeight="1">
      <c r="A318" s="1420"/>
      <c r="B318" s="1795" t="s">
        <v>1401</v>
      </c>
      <c r="C318" s="1796"/>
      <c r="D318" s="1796"/>
      <c r="E318" s="1796"/>
      <c r="F318" s="1797"/>
      <c r="G318" s="942"/>
      <c r="H318" s="456"/>
      <c r="I318" s="958"/>
      <c r="J318" s="1416"/>
    </row>
    <row r="319" spans="1:20" s="268" customFormat="1" ht="6.75" customHeight="1">
      <c r="A319" s="1419"/>
      <c r="B319" s="959"/>
      <c r="C319" s="966"/>
      <c r="D319" s="967"/>
      <c r="E319" s="963"/>
      <c r="F319" s="963"/>
      <c r="G319" s="963"/>
      <c r="H319" s="968"/>
      <c r="I319" s="969"/>
      <c r="J319" s="1412"/>
      <c r="K319" s="469"/>
      <c r="L319" s="469"/>
      <c r="M319" s="469"/>
      <c r="N319" s="469"/>
      <c r="O319" s="469"/>
      <c r="P319" s="469"/>
      <c r="Q319" s="469"/>
      <c r="R319" s="469"/>
      <c r="S319" s="469"/>
      <c r="T319" s="469"/>
    </row>
    <row r="320" spans="1:20" s="1330" customFormat="1" ht="37.5" customHeight="1">
      <c r="A320" s="1360" t="s">
        <v>504</v>
      </c>
      <c r="B320" s="1354">
        <v>94228</v>
      </c>
      <c r="C320" s="1361" t="s">
        <v>1061</v>
      </c>
      <c r="D320" s="1360" t="s">
        <v>77</v>
      </c>
      <c r="E320" s="1353" t="s">
        <v>1756</v>
      </c>
      <c r="F320" s="974">
        <f>10.65*2+4.95</f>
        <v>26.25</v>
      </c>
      <c r="G320" s="877">
        <f>10.65*2+4.95</f>
        <v>26.25</v>
      </c>
      <c r="H320" s="1479">
        <v>106.46</v>
      </c>
      <c r="I320" s="484">
        <f t="shared" ref="I320:I324" si="54">TRUNC(H320*(1+$I$11),2)</f>
        <v>136.52000000000001</v>
      </c>
      <c r="J320" s="1421">
        <v>5727.61</v>
      </c>
      <c r="K320" s="470"/>
      <c r="L320" s="470"/>
      <c r="M320" s="470"/>
      <c r="N320" s="470"/>
      <c r="O320" s="470"/>
      <c r="P320" s="470"/>
      <c r="Q320" s="470"/>
      <c r="R320" s="470"/>
      <c r="S320" s="470"/>
      <c r="T320" s="470"/>
    </row>
    <row r="321" spans="1:20" s="1330" customFormat="1" ht="51">
      <c r="A321" s="1360" t="s">
        <v>505</v>
      </c>
      <c r="B321" s="842" t="s">
        <v>1043</v>
      </c>
      <c r="C321" s="682" t="s">
        <v>1766</v>
      </c>
      <c r="D321" s="942" t="s">
        <v>8</v>
      </c>
      <c r="E321" s="842"/>
      <c r="F321" s="974">
        <v>4</v>
      </c>
      <c r="G321" s="877">
        <v>4</v>
      </c>
      <c r="H321" s="971">
        <f>'COMPOSIÇÕES DESSA PLANILHA'!H320</f>
        <v>235.67</v>
      </c>
      <c r="I321" s="484">
        <f t="shared" si="54"/>
        <v>302.22000000000003</v>
      </c>
      <c r="J321" s="456">
        <f t="shared" ref="J321:J324" si="55">TRUNC(G321*I321,2)</f>
        <v>1208.8800000000001</v>
      </c>
      <c r="K321" s="470"/>
      <c r="L321" s="470"/>
      <c r="M321" s="470"/>
      <c r="N321" s="470"/>
      <c r="O321" s="470"/>
      <c r="P321" s="470"/>
      <c r="Q321" s="470"/>
      <c r="R321" s="470"/>
      <c r="S321" s="470"/>
      <c r="T321" s="470"/>
    </row>
    <row r="322" spans="1:20" s="1330" customFormat="1" ht="38.25" customHeight="1">
      <c r="A322" s="1360" t="s">
        <v>506</v>
      </c>
      <c r="B322" s="842">
        <v>89511</v>
      </c>
      <c r="C322" s="593" t="s">
        <v>1759</v>
      </c>
      <c r="D322" s="974" t="s">
        <v>77</v>
      </c>
      <c r="E322" s="842" t="s">
        <v>1770</v>
      </c>
      <c r="F322" s="974">
        <f>4*4.5</f>
        <v>18</v>
      </c>
      <c r="G322" s="877">
        <f>4*4.5</f>
        <v>18</v>
      </c>
      <c r="H322" s="971">
        <v>47.28</v>
      </c>
      <c r="I322" s="484">
        <f t="shared" si="54"/>
        <v>60.63</v>
      </c>
      <c r="J322" s="456">
        <f t="shared" si="55"/>
        <v>1091.3399999999999</v>
      </c>
      <c r="K322" s="470"/>
      <c r="L322" s="470"/>
      <c r="M322" s="470"/>
      <c r="N322" s="470"/>
      <c r="O322" s="470"/>
      <c r="P322" s="470"/>
      <c r="Q322" s="470"/>
      <c r="R322" s="470"/>
      <c r="S322" s="470"/>
      <c r="T322" s="470"/>
    </row>
    <row r="323" spans="1:20" s="1330" customFormat="1" ht="38.25">
      <c r="A323" s="1360" t="s">
        <v>507</v>
      </c>
      <c r="B323" s="842">
        <v>89522</v>
      </c>
      <c r="C323" s="1353" t="s">
        <v>1762</v>
      </c>
      <c r="D323" s="974"/>
      <c r="E323" s="1353" t="s">
        <v>1771</v>
      </c>
      <c r="F323" s="974" t="s">
        <v>1764</v>
      </c>
      <c r="G323" s="877">
        <v>12</v>
      </c>
      <c r="H323" s="971">
        <v>40.369999999999997</v>
      </c>
      <c r="I323" s="484">
        <f t="shared" si="54"/>
        <v>51.77</v>
      </c>
      <c r="J323" s="456">
        <f t="shared" si="55"/>
        <v>621.24</v>
      </c>
      <c r="K323" s="470"/>
      <c r="L323" s="470"/>
      <c r="M323" s="470"/>
      <c r="N323" s="470"/>
      <c r="O323" s="470"/>
      <c r="P323" s="470"/>
      <c r="Q323" s="470"/>
      <c r="R323" s="470"/>
      <c r="S323" s="470"/>
      <c r="T323" s="470"/>
    </row>
    <row r="324" spans="1:20" s="1330" customFormat="1" ht="38.25" customHeight="1">
      <c r="A324" s="1360" t="s">
        <v>508</v>
      </c>
      <c r="B324" s="842">
        <v>89512</v>
      </c>
      <c r="C324" s="593" t="s">
        <v>1059</v>
      </c>
      <c r="D324" s="974" t="s">
        <v>77</v>
      </c>
      <c r="E324" s="842"/>
      <c r="F324" s="974">
        <f>10.65+11+9+6.7</f>
        <v>37.35</v>
      </c>
      <c r="G324" s="877">
        <f>10.65+11+9+6.7</f>
        <v>37.35</v>
      </c>
      <c r="H324" s="971">
        <v>77.23</v>
      </c>
      <c r="I324" s="484">
        <f t="shared" si="54"/>
        <v>99.03</v>
      </c>
      <c r="J324" s="456">
        <f t="shared" si="55"/>
        <v>3698.77</v>
      </c>
      <c r="K324" s="470"/>
      <c r="L324" s="470"/>
      <c r="M324" s="470"/>
      <c r="N324" s="470"/>
      <c r="O324" s="470"/>
      <c r="P324" s="470"/>
      <c r="Q324" s="470"/>
      <c r="R324" s="470"/>
      <c r="S324" s="470"/>
      <c r="T324" s="470"/>
    </row>
    <row r="325" spans="1:20" s="476" customFormat="1" ht="18.75" customHeight="1">
      <c r="A325" s="1348"/>
      <c r="B325" s="942"/>
      <c r="C325" s="1271" t="s">
        <v>257</v>
      </c>
      <c r="D325" s="942"/>
      <c r="E325" s="665"/>
      <c r="F325" s="455"/>
      <c r="G325" s="665"/>
      <c r="H325" s="887"/>
      <c r="I325" s="484"/>
      <c r="J325" s="456"/>
    </row>
    <row r="326" spans="1:20" s="1308" customFormat="1" ht="76.5">
      <c r="A326" s="1376" t="s">
        <v>509</v>
      </c>
      <c r="B326" s="842">
        <v>91793</v>
      </c>
      <c r="C326" s="593" t="s">
        <v>1849</v>
      </c>
      <c r="D326" s="974" t="s">
        <v>77</v>
      </c>
      <c r="E326" s="842" t="s">
        <v>1544</v>
      </c>
      <c r="F326" s="974">
        <v>32</v>
      </c>
      <c r="G326" s="877">
        <v>32</v>
      </c>
      <c r="H326" s="971">
        <v>85.76</v>
      </c>
      <c r="I326" s="484">
        <f t="shared" ref="I326" si="56">TRUNC(H326*1.2824,2)</f>
        <v>109.97</v>
      </c>
      <c r="J326" s="1169">
        <f t="shared" ref="J326" si="57">TRUNC(G326*I326,2)</f>
        <v>3519.04</v>
      </c>
      <c r="K326" s="470"/>
      <c r="L326" s="470"/>
      <c r="M326" s="470"/>
      <c r="N326" s="470"/>
      <c r="O326" s="470"/>
      <c r="P326" s="470"/>
      <c r="Q326" s="470"/>
      <c r="R326" s="470"/>
      <c r="S326" s="470"/>
      <c r="T326" s="470"/>
    </row>
    <row r="327" spans="1:20" s="476" customFormat="1" ht="50.25" customHeight="1">
      <c r="A327" s="1376" t="s">
        <v>510</v>
      </c>
      <c r="B327" s="942">
        <v>89707</v>
      </c>
      <c r="C327" s="907" t="s">
        <v>273</v>
      </c>
      <c r="D327" s="942" t="s">
        <v>8</v>
      </c>
      <c r="E327" s="665" t="s">
        <v>1454</v>
      </c>
      <c r="F327" s="455"/>
      <c r="G327" s="665">
        <v>4</v>
      </c>
      <c r="H327" s="532">
        <v>36.46</v>
      </c>
      <c r="I327" s="484">
        <f>TRUNC(H327*1.2824,2)</f>
        <v>46.75</v>
      </c>
      <c r="J327" s="456">
        <f>TRUNC(G327*I327,2)</f>
        <v>187</v>
      </c>
    </row>
    <row r="328" spans="1:20" s="476" customFormat="1" ht="22.5" customHeight="1">
      <c r="A328" s="1348"/>
      <c r="B328" s="942"/>
      <c r="C328" s="1271" t="s">
        <v>1531</v>
      </c>
      <c r="D328" s="942"/>
      <c r="E328" s="455"/>
      <c r="F328" s="455"/>
      <c r="G328" s="665"/>
      <c r="H328" s="887"/>
      <c r="I328" s="484"/>
      <c r="J328" s="456">
        <f>SUM(J327:J327)</f>
        <v>187</v>
      </c>
    </row>
    <row r="329" spans="1:20" s="1309" customFormat="1" ht="76.5">
      <c r="A329" s="1613" t="s">
        <v>511</v>
      </c>
      <c r="B329" s="544">
        <v>91795</v>
      </c>
      <c r="C329" s="555" t="s">
        <v>1715</v>
      </c>
      <c r="D329" s="544" t="s">
        <v>77</v>
      </c>
      <c r="E329" s="842" t="s">
        <v>1679</v>
      </c>
      <c r="F329" s="544" t="s">
        <v>1772</v>
      </c>
      <c r="G329" s="557">
        <f>2*25.6+39.5</f>
        <v>90.7</v>
      </c>
      <c r="H329" s="546">
        <v>74.98</v>
      </c>
      <c r="I329" s="484">
        <f t="shared" ref="I329:I332" si="58">TRUNC(H329*1.2824,2)</f>
        <v>96.15</v>
      </c>
      <c r="J329" s="1294">
        <f t="shared" ref="J329:J332" si="59">TRUNC(G329*I329,2)</f>
        <v>8720.7999999999993</v>
      </c>
    </row>
    <row r="330" spans="1:20" s="1330" customFormat="1" ht="16.5" customHeight="1">
      <c r="A330" s="1420"/>
      <c r="B330" s="1801" t="s">
        <v>1773</v>
      </c>
      <c r="C330" s="1802"/>
      <c r="D330" s="1276"/>
      <c r="E330" s="921"/>
      <c r="F330" s="921"/>
      <c r="G330" s="946"/>
      <c r="H330" s="887"/>
      <c r="I330" s="1277"/>
      <c r="J330" s="456"/>
    </row>
    <row r="331" spans="1:20" s="1328" customFormat="1" ht="51">
      <c r="A331" s="465" t="s">
        <v>512</v>
      </c>
      <c r="B331" s="942" t="s">
        <v>1041</v>
      </c>
      <c r="C331" s="682" t="s">
        <v>1408</v>
      </c>
      <c r="D331" s="942" t="s">
        <v>8</v>
      </c>
      <c r="E331" s="842" t="s">
        <v>291</v>
      </c>
      <c r="F331" s="974">
        <v>5</v>
      </c>
      <c r="G331" s="465">
        <v>5</v>
      </c>
      <c r="H331" s="971">
        <f>'COMPOSIÇÕES DESSA PLANILHA'!H302</f>
        <v>447.36</v>
      </c>
      <c r="I331" s="484">
        <f t="shared" si="58"/>
        <v>573.69000000000005</v>
      </c>
      <c r="J331" s="456">
        <f t="shared" si="59"/>
        <v>2868.45</v>
      </c>
      <c r="L331" s="1328">
        <v>89.35</v>
      </c>
    </row>
    <row r="332" spans="1:20" s="1328" customFormat="1" ht="63.75">
      <c r="A332" s="465" t="s">
        <v>513</v>
      </c>
      <c r="B332" s="974" t="s">
        <v>1043</v>
      </c>
      <c r="C332" s="907" t="s">
        <v>1044</v>
      </c>
      <c r="D332" s="974" t="s">
        <v>8</v>
      </c>
      <c r="E332" s="842" t="s">
        <v>291</v>
      </c>
      <c r="F332" s="974">
        <v>3</v>
      </c>
      <c r="G332" s="465">
        <v>3</v>
      </c>
      <c r="H332" s="971">
        <f>'COMPOSIÇÕES DESSA PLANILHA'!H320</f>
        <v>235.67</v>
      </c>
      <c r="I332" s="484">
        <f t="shared" si="58"/>
        <v>302.22000000000003</v>
      </c>
      <c r="J332" s="456">
        <f t="shared" si="59"/>
        <v>906.66</v>
      </c>
    </row>
    <row r="333" spans="1:20" s="1261" customFormat="1" ht="16.5" customHeight="1">
      <c r="A333" s="1723"/>
      <c r="B333" s="1801" t="s">
        <v>154</v>
      </c>
      <c r="C333" s="1802"/>
      <c r="D333" s="1276"/>
      <c r="E333" s="921"/>
      <c r="F333" s="921"/>
      <c r="G333" s="946"/>
      <c r="H333" s="887"/>
      <c r="I333" s="1277"/>
      <c r="J333" s="456"/>
    </row>
    <row r="334" spans="1:20" s="1265" customFormat="1" ht="51">
      <c r="A334" s="942" t="s">
        <v>514</v>
      </c>
      <c r="B334" s="974">
        <v>98087</v>
      </c>
      <c r="C334" s="907" t="s">
        <v>272</v>
      </c>
      <c r="D334" s="465" t="s">
        <v>8</v>
      </c>
      <c r="E334" s="942" t="s">
        <v>1544</v>
      </c>
      <c r="F334" s="942"/>
      <c r="G334" s="465">
        <v>1</v>
      </c>
      <c r="H334" s="971">
        <v>10740.47</v>
      </c>
      <c r="I334" s="484">
        <f>TRUNC(H334*1.2824,2)</f>
        <v>13773.57</v>
      </c>
      <c r="J334" s="456">
        <f>TRUNC(G334*I334,2)</f>
        <v>13773.57</v>
      </c>
    </row>
    <row r="335" spans="1:20" s="1261" customFormat="1" ht="51.75" customHeight="1">
      <c r="A335" s="942" t="s">
        <v>515</v>
      </c>
      <c r="B335" s="974">
        <v>98101</v>
      </c>
      <c r="C335" s="593" t="s">
        <v>1725</v>
      </c>
      <c r="D335" s="974" t="s">
        <v>8</v>
      </c>
      <c r="E335" s="942" t="s">
        <v>1544</v>
      </c>
      <c r="F335" s="974"/>
      <c r="G335" s="465">
        <v>1</v>
      </c>
      <c r="H335" s="971">
        <v>8243.19</v>
      </c>
      <c r="I335" s="958">
        <f>TRUNC(H335*1.2824,2)</f>
        <v>10571.06</v>
      </c>
      <c r="J335" s="1416">
        <f>TRUNC(G335*I335,2)</f>
        <v>10571.06</v>
      </c>
    </row>
    <row r="336" spans="1:20" s="476" customFormat="1" ht="6.75" customHeight="1">
      <c r="A336" s="1451"/>
      <c r="B336" s="959"/>
      <c r="C336" s="972"/>
      <c r="D336" s="973"/>
      <c r="E336" s="963"/>
      <c r="F336" s="963"/>
      <c r="G336" s="963"/>
      <c r="H336" s="975"/>
      <c r="I336" s="964"/>
      <c r="J336" s="1408"/>
    </row>
    <row r="337" spans="1:11" s="1261" customFormat="1" ht="15" customHeight="1">
      <c r="A337" s="1452"/>
      <c r="B337" s="1291"/>
      <c r="C337" s="922"/>
      <c r="D337" s="923"/>
      <c r="E337" s="923"/>
      <c r="F337" s="981"/>
      <c r="G337" s="1792" t="s">
        <v>1626</v>
      </c>
      <c r="H337" s="1793"/>
      <c r="I337" s="1794"/>
      <c r="J337" s="1428">
        <f>SUM(J334:J336)</f>
        <v>24344.63</v>
      </c>
      <c r="K337" s="1261" t="s">
        <v>935</v>
      </c>
    </row>
    <row r="338" spans="1:11" s="1261" customFormat="1" ht="8.25" customHeight="1">
      <c r="A338" s="1453"/>
      <c r="B338" s="948"/>
      <c r="C338" s="948"/>
      <c r="D338" s="948"/>
      <c r="E338" s="948"/>
      <c r="F338" s="948"/>
      <c r="G338" s="948"/>
      <c r="H338" s="949"/>
      <c r="I338" s="950"/>
      <c r="J338" s="1402"/>
    </row>
    <row r="339" spans="1:11" s="1261" customFormat="1" ht="18.75" customHeight="1">
      <c r="A339" s="1445">
        <v>9</v>
      </c>
      <c r="B339" s="1771" t="s">
        <v>168</v>
      </c>
      <c r="C339" s="1772"/>
      <c r="D339" s="1772"/>
      <c r="E339" s="1772"/>
      <c r="F339" s="1773"/>
      <c r="G339" s="1320"/>
      <c r="H339" s="991"/>
      <c r="I339" s="952"/>
      <c r="J339" s="1332"/>
    </row>
    <row r="340" spans="1:11" s="1261" customFormat="1" ht="6.75" customHeight="1">
      <c r="A340" s="1454"/>
      <c r="B340" s="947"/>
      <c r="C340" s="947"/>
      <c r="D340" s="947"/>
      <c r="E340" s="947"/>
      <c r="F340" s="947"/>
      <c r="G340" s="988"/>
      <c r="H340" s="989"/>
      <c r="I340" s="990"/>
      <c r="J340" s="1410"/>
    </row>
    <row r="341" spans="1:11" s="476" customFormat="1" ht="6.75" customHeight="1">
      <c r="A341" s="1455"/>
      <c r="B341" s="1291"/>
      <c r="C341" s="937"/>
      <c r="D341" s="973"/>
      <c r="E341" s="979"/>
      <c r="F341" s="979"/>
      <c r="G341" s="979"/>
      <c r="H341" s="975"/>
      <c r="I341" s="980"/>
      <c r="J341" s="1408"/>
    </row>
    <row r="342" spans="1:11" s="1317" customFormat="1" ht="16.5" customHeight="1">
      <c r="A342" s="879"/>
      <c r="B342" s="1821" t="s">
        <v>1389</v>
      </c>
      <c r="C342" s="1822"/>
      <c r="D342" s="465"/>
      <c r="E342" s="455"/>
      <c r="F342" s="877"/>
      <c r="G342" s="877"/>
      <c r="H342" s="971"/>
      <c r="I342" s="484"/>
      <c r="J342" s="456"/>
    </row>
    <row r="343" spans="1:11" s="476" customFormat="1" ht="38.25" customHeight="1">
      <c r="A343" s="956" t="s">
        <v>533</v>
      </c>
      <c r="B343" s="455">
        <v>97902</v>
      </c>
      <c r="C343" s="907" t="s">
        <v>1549</v>
      </c>
      <c r="D343" s="455" t="s">
        <v>8</v>
      </c>
      <c r="E343" s="942" t="s">
        <v>1791</v>
      </c>
      <c r="F343" s="665"/>
      <c r="G343" s="665">
        <v>1</v>
      </c>
      <c r="H343" s="532">
        <v>547.91999999999996</v>
      </c>
      <c r="I343" s="484">
        <f t="shared" ref="I343" si="60">TRUNC(H343*1.2824,2)</f>
        <v>702.65</v>
      </c>
      <c r="J343" s="456">
        <f t="shared" ref="J343" si="61">TRUNC(G343*I343,2)</f>
        <v>702.65</v>
      </c>
    </row>
    <row r="344" spans="1:11" s="1310" customFormat="1" ht="14.25" customHeight="1">
      <c r="A344" s="1456"/>
      <c r="B344" s="1798" t="s">
        <v>1789</v>
      </c>
      <c r="C344" s="1800"/>
      <c r="D344" s="995"/>
      <c r="E344" s="1293"/>
      <c r="F344" s="978"/>
      <c r="G344" s="978"/>
      <c r="H344" s="997"/>
      <c r="I344" s="982"/>
      <c r="J344" s="1344"/>
    </row>
    <row r="345" spans="1:11" s="1318" customFormat="1" ht="63.75">
      <c r="A345" s="465" t="s">
        <v>534</v>
      </c>
      <c r="B345" s="877">
        <v>93128</v>
      </c>
      <c r="C345" s="907" t="s">
        <v>1695</v>
      </c>
      <c r="D345" s="998" t="s">
        <v>8</v>
      </c>
      <c r="E345" s="842" t="s">
        <v>1694</v>
      </c>
      <c r="F345" s="999">
        <v>2</v>
      </c>
      <c r="G345" s="999">
        <v>2</v>
      </c>
      <c r="H345" s="1377">
        <v>121.23</v>
      </c>
      <c r="I345" s="484">
        <f t="shared" ref="I345:I359" si="62">TRUNC(H345*1.2824,2)</f>
        <v>155.46</v>
      </c>
      <c r="J345" s="456">
        <f>TRUNC(G345*I345,2)</f>
        <v>310.92</v>
      </c>
    </row>
    <row r="346" spans="1:11" s="1318" customFormat="1" ht="63.75">
      <c r="A346" s="465" t="s">
        <v>535</v>
      </c>
      <c r="B346" s="877">
        <v>93137</v>
      </c>
      <c r="C346" s="907" t="s">
        <v>1696</v>
      </c>
      <c r="D346" s="998" t="s">
        <v>8</v>
      </c>
      <c r="E346" s="842" t="s">
        <v>1697</v>
      </c>
      <c r="F346" s="999" t="s">
        <v>1698</v>
      </c>
      <c r="G346" s="999">
        <v>10</v>
      </c>
      <c r="H346" s="1377">
        <v>145.41999999999999</v>
      </c>
      <c r="I346" s="484">
        <f t="shared" si="62"/>
        <v>186.48</v>
      </c>
      <c r="J346" s="456">
        <f>TRUNC(G346*I346,2)</f>
        <v>1864.8</v>
      </c>
    </row>
    <row r="347" spans="1:11" s="1318" customFormat="1" ht="15">
      <c r="A347" s="877"/>
      <c r="B347" s="1801" t="s">
        <v>470</v>
      </c>
      <c r="C347" s="1802"/>
      <c r="D347" s="465"/>
      <c r="E347" s="963"/>
      <c r="F347" s="455"/>
      <c r="G347" s="455"/>
      <c r="H347" s="1003"/>
      <c r="I347" s="484"/>
      <c r="J347" s="456"/>
    </row>
    <row r="348" spans="1:11" s="476" customFormat="1" ht="26.25" customHeight="1">
      <c r="A348" s="877" t="s">
        <v>536</v>
      </c>
      <c r="B348" s="665">
        <v>93653</v>
      </c>
      <c r="C348" s="907" t="s">
        <v>1103</v>
      </c>
      <c r="D348" s="455" t="s">
        <v>8</v>
      </c>
      <c r="E348" s="455" t="s">
        <v>447</v>
      </c>
      <c r="F348" s="455"/>
      <c r="G348" s="665">
        <v>1</v>
      </c>
      <c r="H348" s="532">
        <v>11.98</v>
      </c>
      <c r="I348" s="484">
        <f t="shared" si="62"/>
        <v>15.36</v>
      </c>
      <c r="J348" s="456">
        <f t="shared" ref="J348:J353" si="63">TRUNC(G348*I348,2)</f>
        <v>15.36</v>
      </c>
    </row>
    <row r="349" spans="1:11" s="476" customFormat="1" ht="24.75" customHeight="1">
      <c r="A349" s="877" t="s">
        <v>549</v>
      </c>
      <c r="B349" s="1302">
        <v>93661</v>
      </c>
      <c r="C349" s="907" t="s">
        <v>1895</v>
      </c>
      <c r="D349" s="455" t="s">
        <v>8</v>
      </c>
      <c r="E349" s="455" t="s">
        <v>447</v>
      </c>
      <c r="F349" s="455"/>
      <c r="G349" s="665">
        <v>1</v>
      </c>
      <c r="H349" s="532">
        <v>61.68</v>
      </c>
      <c r="I349" s="484">
        <f t="shared" si="62"/>
        <v>79.09</v>
      </c>
      <c r="J349" s="456">
        <f t="shared" si="63"/>
        <v>79.09</v>
      </c>
    </row>
    <row r="350" spans="1:11" s="476" customFormat="1" ht="25.5" customHeight="1">
      <c r="A350" s="877" t="s">
        <v>550</v>
      </c>
      <c r="B350" s="665">
        <v>93664</v>
      </c>
      <c r="C350" s="907" t="s">
        <v>721</v>
      </c>
      <c r="D350" s="455" t="s">
        <v>8</v>
      </c>
      <c r="E350" s="455" t="s">
        <v>447</v>
      </c>
      <c r="F350" s="455"/>
      <c r="G350" s="665">
        <v>2</v>
      </c>
      <c r="H350" s="532">
        <v>65.88</v>
      </c>
      <c r="I350" s="484">
        <f t="shared" si="62"/>
        <v>84.48</v>
      </c>
      <c r="J350" s="456">
        <f t="shared" si="63"/>
        <v>168.96</v>
      </c>
    </row>
    <row r="351" spans="1:11" s="476" customFormat="1" ht="38.25">
      <c r="A351" s="877" t="s">
        <v>1083</v>
      </c>
      <c r="B351" s="665">
        <v>101895</v>
      </c>
      <c r="C351" s="907" t="s">
        <v>1743</v>
      </c>
      <c r="D351" s="455" t="s">
        <v>8</v>
      </c>
      <c r="E351" s="455" t="s">
        <v>447</v>
      </c>
      <c r="F351" s="455"/>
      <c r="G351" s="665">
        <v>1</v>
      </c>
      <c r="H351" s="532">
        <v>440.56</v>
      </c>
      <c r="I351" s="484">
        <f t="shared" si="62"/>
        <v>564.97</v>
      </c>
      <c r="J351" s="456">
        <f t="shared" si="63"/>
        <v>564.97</v>
      </c>
    </row>
    <row r="352" spans="1:11" s="1318" customFormat="1" ht="26.25" customHeight="1">
      <c r="A352" s="877" t="s">
        <v>1084</v>
      </c>
      <c r="B352" s="877">
        <v>93671</v>
      </c>
      <c r="C352" s="1175" t="s">
        <v>1790</v>
      </c>
      <c r="D352" s="998"/>
      <c r="E352" s="842"/>
      <c r="F352" s="999"/>
      <c r="G352" s="999">
        <v>4</v>
      </c>
      <c r="H352" s="1377">
        <v>84.98</v>
      </c>
      <c r="I352" s="484">
        <f t="shared" si="62"/>
        <v>108.97</v>
      </c>
      <c r="J352" s="456">
        <f t="shared" si="63"/>
        <v>435.88</v>
      </c>
    </row>
    <row r="353" spans="1:11" s="1318" customFormat="1" ht="57" customHeight="1">
      <c r="A353" s="877" t="s">
        <v>1085</v>
      </c>
      <c r="B353" s="877" t="s">
        <v>185</v>
      </c>
      <c r="C353" s="907" t="s">
        <v>1101</v>
      </c>
      <c r="D353" s="998" t="s">
        <v>8</v>
      </c>
      <c r="E353" s="842"/>
      <c r="F353" s="999"/>
      <c r="G353" s="999">
        <v>4</v>
      </c>
      <c r="H353" s="1377">
        <f>'COMPOSIÇÕES DESSA PLANILHA'!H147</f>
        <v>77.78</v>
      </c>
      <c r="I353" s="484">
        <f t="shared" si="62"/>
        <v>99.74</v>
      </c>
      <c r="J353" s="456">
        <f t="shared" si="63"/>
        <v>398.96</v>
      </c>
    </row>
    <row r="354" spans="1:11" s="1310" customFormat="1" ht="35.25" customHeight="1">
      <c r="A354" s="877" t="s">
        <v>1086</v>
      </c>
      <c r="B354" s="877">
        <v>93143</v>
      </c>
      <c r="C354" s="1175" t="s">
        <v>1455</v>
      </c>
      <c r="D354" s="998" t="s">
        <v>8</v>
      </c>
      <c r="E354" s="1348" t="s">
        <v>1730</v>
      </c>
      <c r="F354" s="999" t="s">
        <v>1744</v>
      </c>
      <c r="G354" s="999">
        <v>4</v>
      </c>
      <c r="H354" s="1377">
        <v>154.81</v>
      </c>
      <c r="I354" s="484">
        <f t="shared" si="62"/>
        <v>198.52</v>
      </c>
      <c r="J354" s="456">
        <f t="shared" ref="J354" si="64">TRUNC(G354*I354,2)</f>
        <v>794.08</v>
      </c>
    </row>
    <row r="355" spans="1:11" s="476" customFormat="1" ht="17.25" customHeight="1">
      <c r="A355" s="455"/>
      <c r="B355" s="1801" t="s">
        <v>1462</v>
      </c>
      <c r="C355" s="1802"/>
      <c r="D355" s="455"/>
      <c r="E355" s="455"/>
      <c r="F355" s="455"/>
      <c r="G355" s="455"/>
      <c r="H355" s="456"/>
      <c r="I355" s="484"/>
      <c r="J355" s="456"/>
    </row>
    <row r="356" spans="1:11" s="476" customFormat="1" ht="48" customHeight="1">
      <c r="A356" s="665" t="s">
        <v>1087</v>
      </c>
      <c r="B356" s="879" t="s">
        <v>206</v>
      </c>
      <c r="C356" s="908" t="s">
        <v>475</v>
      </c>
      <c r="D356" s="665" t="s">
        <v>8</v>
      </c>
      <c r="E356" s="665" t="s">
        <v>1699</v>
      </c>
      <c r="F356" s="665" t="s">
        <v>1700</v>
      </c>
      <c r="G356" s="665">
        <v>12</v>
      </c>
      <c r="H356" s="532">
        <f>'COMPOSIÇÕES DESSA PLANILHA'!H133</f>
        <v>56.36</v>
      </c>
      <c r="I356" s="484">
        <f t="shared" si="62"/>
        <v>72.27</v>
      </c>
      <c r="J356" s="456">
        <f t="shared" ref="J356:J357" si="65">TRUNC(G356*I356,2)</f>
        <v>867.24</v>
      </c>
    </row>
    <row r="357" spans="1:11" s="476" customFormat="1" ht="42" customHeight="1">
      <c r="A357" s="665" t="s">
        <v>1893</v>
      </c>
      <c r="B357" s="879">
        <v>97599</v>
      </c>
      <c r="C357" s="908" t="s">
        <v>1089</v>
      </c>
      <c r="D357" s="665" t="s">
        <v>8</v>
      </c>
      <c r="E357" s="455" t="s">
        <v>1892</v>
      </c>
      <c r="F357" s="665">
        <v>2</v>
      </c>
      <c r="G357" s="665">
        <v>2</v>
      </c>
      <c r="H357" s="532">
        <v>23.68</v>
      </c>
      <c r="I357" s="484">
        <f t="shared" si="62"/>
        <v>30.36</v>
      </c>
      <c r="J357" s="456">
        <f t="shared" si="65"/>
        <v>60.72</v>
      </c>
    </row>
    <row r="358" spans="1:11" s="1310" customFormat="1" ht="15">
      <c r="A358" s="877"/>
      <c r="B358" s="1801" t="s">
        <v>471</v>
      </c>
      <c r="C358" s="1802"/>
      <c r="D358" s="465"/>
      <c r="E358" s="963"/>
      <c r="F358" s="455"/>
      <c r="G358" s="665"/>
      <c r="H358" s="1002"/>
      <c r="I358" s="484"/>
      <c r="J358" s="456"/>
    </row>
    <row r="359" spans="1:11" s="1310" customFormat="1" ht="51.75" customHeight="1">
      <c r="A359" s="877" t="s">
        <v>1796</v>
      </c>
      <c r="B359" s="455">
        <v>108880</v>
      </c>
      <c r="C359" s="908" t="s">
        <v>1792</v>
      </c>
      <c r="D359" s="465" t="s">
        <v>8</v>
      </c>
      <c r="E359" s="455" t="s">
        <v>1793</v>
      </c>
      <c r="F359" s="455"/>
      <c r="G359" s="909">
        <v>1</v>
      </c>
      <c r="H359" s="1002">
        <v>955.12</v>
      </c>
      <c r="I359" s="484">
        <f t="shared" si="62"/>
        <v>1224.8399999999999</v>
      </c>
      <c r="J359" s="456">
        <f>TRUNC(G359*I359,2)</f>
        <v>1224.8399999999999</v>
      </c>
    </row>
    <row r="360" spans="1:11" s="476" customFormat="1" ht="6.75" customHeight="1">
      <c r="A360" s="1419"/>
      <c r="B360" s="959"/>
      <c r="C360" s="966"/>
      <c r="D360" s="967"/>
      <c r="E360" s="963"/>
      <c r="F360" s="963"/>
      <c r="G360" s="963"/>
      <c r="H360" s="968"/>
      <c r="I360" s="969"/>
      <c r="J360" s="1412"/>
    </row>
    <row r="361" spans="1:11" s="1261" customFormat="1" ht="15">
      <c r="A361" s="956"/>
      <c r="B361" s="1801" t="s">
        <v>465</v>
      </c>
      <c r="C361" s="1802"/>
      <c r="D361" s="465"/>
      <c r="E361" s="963"/>
      <c r="F361" s="665"/>
      <c r="G361" s="665"/>
      <c r="H361" s="1002"/>
      <c r="I361" s="484"/>
      <c r="J361" s="456"/>
    </row>
    <row r="362" spans="1:11" s="476" customFormat="1" ht="39.75" customHeight="1">
      <c r="A362" s="879" t="s">
        <v>1797</v>
      </c>
      <c r="B362" s="665">
        <v>91836</v>
      </c>
      <c r="C362" s="907" t="s">
        <v>393</v>
      </c>
      <c r="D362" s="455" t="s">
        <v>77</v>
      </c>
      <c r="E362" s="455" t="s">
        <v>447</v>
      </c>
      <c r="F362" s="993"/>
      <c r="G362" s="665">
        <v>8</v>
      </c>
      <c r="H362" s="532">
        <v>10.35</v>
      </c>
      <c r="I362" s="484">
        <f t="shared" ref="I362:I365" si="66">TRUNC(H362*1.2824,2)</f>
        <v>13.27</v>
      </c>
      <c r="J362" s="456">
        <f t="shared" ref="J362:J365" si="67">TRUNC(G362*I362,2)</f>
        <v>106.16</v>
      </c>
    </row>
    <row r="363" spans="1:11" s="476" customFormat="1" ht="50.25" customHeight="1">
      <c r="A363" s="879" t="s">
        <v>1798</v>
      </c>
      <c r="B363" s="665">
        <v>91914</v>
      </c>
      <c r="C363" s="1175" t="s">
        <v>1794</v>
      </c>
      <c r="D363" s="455" t="s">
        <v>8</v>
      </c>
      <c r="E363" s="455"/>
      <c r="F363" s="1370"/>
      <c r="G363" s="665">
        <v>2</v>
      </c>
      <c r="H363" s="552">
        <v>11.57</v>
      </c>
      <c r="I363" s="484">
        <f t="shared" si="66"/>
        <v>14.83</v>
      </c>
      <c r="J363" s="456">
        <f t="shared" si="67"/>
        <v>29.66</v>
      </c>
    </row>
    <row r="364" spans="1:11" s="613" customFormat="1" ht="49.5" customHeight="1">
      <c r="A364" s="879" t="s">
        <v>1799</v>
      </c>
      <c r="B364" s="1378">
        <v>3380</v>
      </c>
      <c r="C364" s="551" t="s">
        <v>1367</v>
      </c>
      <c r="D364" s="845" t="s">
        <v>125</v>
      </c>
      <c r="E364" s="845"/>
      <c r="F364" s="544"/>
      <c r="G364" s="1483">
        <v>1</v>
      </c>
      <c r="H364" s="545">
        <v>71.319999999999993</v>
      </c>
      <c r="I364" s="484">
        <f t="shared" si="66"/>
        <v>91.46</v>
      </c>
      <c r="J364" s="456">
        <f t="shared" si="67"/>
        <v>91.46</v>
      </c>
    </row>
    <row r="365" spans="1:11" s="476" customFormat="1" ht="51.75" customHeight="1">
      <c r="A365" s="879" t="s">
        <v>1624</v>
      </c>
      <c r="B365" s="665">
        <v>93015</v>
      </c>
      <c r="C365" s="907" t="s">
        <v>1795</v>
      </c>
      <c r="D365" s="455" t="s">
        <v>8</v>
      </c>
      <c r="E365" s="455" t="s">
        <v>447</v>
      </c>
      <c r="F365" s="665"/>
      <c r="G365" s="665">
        <v>4</v>
      </c>
      <c r="H365" s="532">
        <v>22.18</v>
      </c>
      <c r="I365" s="484">
        <f t="shared" si="66"/>
        <v>28.44</v>
      </c>
      <c r="J365" s="456">
        <f t="shared" si="67"/>
        <v>113.76</v>
      </c>
    </row>
    <row r="366" spans="1:11" s="476" customFormat="1" ht="6.75" customHeight="1">
      <c r="A366" s="1457"/>
      <c r="B366" s="959"/>
      <c r="C366" s="972"/>
      <c r="D366" s="973"/>
      <c r="E366" s="963"/>
      <c r="F366" s="963"/>
      <c r="G366" s="963"/>
      <c r="H366" s="975"/>
      <c r="I366" s="964"/>
      <c r="J366" s="1408"/>
    </row>
    <row r="367" spans="1:11" s="1261" customFormat="1" ht="18.75" customHeight="1">
      <c r="A367" s="1334"/>
      <c r="B367" s="1291"/>
      <c r="C367" s="922"/>
      <c r="D367" s="923"/>
      <c r="E367" s="923"/>
      <c r="F367" s="981"/>
      <c r="G367" s="1792" t="s">
        <v>1070</v>
      </c>
      <c r="H367" s="1793"/>
      <c r="I367" s="1794"/>
      <c r="J367" s="1428">
        <f>SUM(J343:J366)</f>
        <v>7829.51</v>
      </c>
      <c r="K367" s="1261" t="s">
        <v>935</v>
      </c>
    </row>
    <row r="368" spans="1:11" s="476" customFormat="1" ht="6.75" customHeight="1">
      <c r="A368" s="1343"/>
      <c r="B368" s="959"/>
      <c r="C368" s="972"/>
      <c r="D368" s="973"/>
      <c r="E368" s="963"/>
      <c r="F368" s="963"/>
      <c r="G368" s="963"/>
      <c r="H368" s="975"/>
      <c r="I368" s="964"/>
      <c r="J368" s="1408"/>
    </row>
    <row r="369" spans="1:20" s="1299" customFormat="1" ht="21.75" customHeight="1">
      <c r="A369" s="228">
        <v>10</v>
      </c>
      <c r="B369" s="1838" t="s">
        <v>553</v>
      </c>
      <c r="C369" s="1839"/>
      <c r="D369" s="1839"/>
      <c r="E369" s="1839"/>
      <c r="F369" s="1358"/>
      <c r="G369" s="965"/>
      <c r="H369" s="940"/>
      <c r="I369" s="941"/>
      <c r="J369" s="1382"/>
    </row>
    <row r="370" spans="1:20" s="476" customFormat="1" ht="6.75" customHeight="1">
      <c r="A370" s="1343"/>
      <c r="B370" s="959"/>
      <c r="C370" s="966"/>
      <c r="D370" s="967"/>
      <c r="E370" s="963"/>
      <c r="F370" s="963"/>
      <c r="G370" s="963"/>
      <c r="H370" s="968"/>
      <c r="I370" s="969"/>
      <c r="J370" s="1412"/>
    </row>
    <row r="371" spans="1:20" s="1265" customFormat="1" ht="32.25" customHeight="1">
      <c r="A371" s="1348" t="s">
        <v>634</v>
      </c>
      <c r="B371" s="455">
        <v>88485</v>
      </c>
      <c r="C371" s="907" t="s">
        <v>164</v>
      </c>
      <c r="D371" s="942" t="s">
        <v>20</v>
      </c>
      <c r="E371" s="455" t="s">
        <v>1517</v>
      </c>
      <c r="F371" s="942" t="s">
        <v>1518</v>
      </c>
      <c r="G371" s="942">
        <f>151.1+125.82-114.57</f>
        <v>162.35</v>
      </c>
      <c r="H371" s="532">
        <v>1.88</v>
      </c>
      <c r="I371" s="484">
        <f>TRUNC(H371*1.2824,2)</f>
        <v>2.41</v>
      </c>
      <c r="J371" s="1416">
        <f>TRUNC(G371*I371,2)</f>
        <v>391.26</v>
      </c>
      <c r="K371" s="667"/>
    </row>
    <row r="372" spans="1:20" s="1265" customFormat="1" ht="30" customHeight="1">
      <c r="A372" s="1348" t="s">
        <v>635</v>
      </c>
      <c r="B372" s="942">
        <v>88489</v>
      </c>
      <c r="C372" s="682" t="s">
        <v>188</v>
      </c>
      <c r="D372" s="942" t="s">
        <v>20</v>
      </c>
      <c r="E372" s="455" t="s">
        <v>944</v>
      </c>
      <c r="F372" s="942" t="s">
        <v>1518</v>
      </c>
      <c r="G372" s="942">
        <f>151.1+125.82-114.57</f>
        <v>162.35</v>
      </c>
      <c r="H372" s="532">
        <v>13.71</v>
      </c>
      <c r="I372" s="484">
        <f>TRUNC(H372*1.2824,2)</f>
        <v>17.579999999999998</v>
      </c>
      <c r="J372" s="1416">
        <f>TRUNC(G372*I372,2)</f>
        <v>2854.11</v>
      </c>
      <c r="K372" s="667"/>
    </row>
    <row r="373" spans="1:20" s="476" customFormat="1" ht="17.25" customHeight="1">
      <c r="A373" s="1399"/>
      <c r="B373" s="942"/>
      <c r="C373" s="436"/>
      <c r="D373" s="942"/>
      <c r="E373" s="455"/>
      <c r="F373" s="942"/>
      <c r="G373" s="1792" t="s">
        <v>1071</v>
      </c>
      <c r="H373" s="1793"/>
      <c r="I373" s="1794"/>
      <c r="J373" s="1458">
        <f>SUM(J371:J372)</f>
        <v>3245.37</v>
      </c>
      <c r="K373" s="476" t="s">
        <v>935</v>
      </c>
    </row>
    <row r="374" spans="1:20" s="476" customFormat="1" ht="6.75" customHeight="1">
      <c r="A374" s="1407"/>
      <c r="B374" s="959"/>
      <c r="C374" s="972"/>
      <c r="D374" s="973"/>
      <c r="E374" s="963"/>
      <c r="F374" s="963"/>
      <c r="G374" s="963"/>
      <c r="H374" s="975"/>
      <c r="I374" s="964"/>
      <c r="J374" s="1408"/>
    </row>
    <row r="375" spans="1:20" s="1299" customFormat="1" ht="21.75" customHeight="1">
      <c r="A375" s="228">
        <v>11</v>
      </c>
      <c r="B375" s="1771" t="s">
        <v>714</v>
      </c>
      <c r="C375" s="1772"/>
      <c r="D375" s="1772"/>
      <c r="E375" s="1772"/>
      <c r="F375" s="1773"/>
      <c r="G375" s="965"/>
      <c r="H375" s="940"/>
      <c r="I375" s="941"/>
      <c r="J375" s="1382"/>
    </row>
    <row r="376" spans="1:20" s="476" customFormat="1" ht="6.75" customHeight="1">
      <c r="A376" s="1343"/>
      <c r="B376" s="959"/>
      <c r="C376" s="966"/>
      <c r="D376" s="967"/>
      <c r="E376" s="963"/>
      <c r="F376" s="963"/>
      <c r="G376" s="963"/>
      <c r="H376" s="968"/>
      <c r="I376" s="969"/>
      <c r="J376" s="1412"/>
    </row>
    <row r="377" spans="1:20" s="473" customFormat="1" ht="17.25" customHeight="1">
      <c r="A377" s="984" t="s">
        <v>640</v>
      </c>
      <c r="B377" s="984">
        <v>99824</v>
      </c>
      <c r="C377" s="682" t="s">
        <v>1532</v>
      </c>
      <c r="D377" s="974" t="s">
        <v>81</v>
      </c>
      <c r="E377" s="993" t="s">
        <v>1533</v>
      </c>
      <c r="F377" s="903">
        <f>(14.73+4)*2</f>
        <v>37.46</v>
      </c>
      <c r="G377" s="903">
        <f>(14.73+4)*2</f>
        <v>37.46</v>
      </c>
      <c r="H377" s="985">
        <v>1.85</v>
      </c>
      <c r="I377" s="484">
        <f>TRUNC(H377*1.2824,2)</f>
        <v>2.37</v>
      </c>
      <c r="J377" s="456">
        <f>TRUNC(G377*I377,2)</f>
        <v>88.78</v>
      </c>
    </row>
    <row r="378" spans="1:20" s="473" customFormat="1" ht="25.5">
      <c r="A378" s="984" t="s">
        <v>641</v>
      </c>
      <c r="B378" s="984">
        <v>99814</v>
      </c>
      <c r="C378" s="682" t="s">
        <v>1534</v>
      </c>
      <c r="D378" s="974" t="s">
        <v>81</v>
      </c>
      <c r="E378" s="993" t="s">
        <v>1535</v>
      </c>
      <c r="F378" s="903">
        <v>105.52</v>
      </c>
      <c r="G378" s="1272">
        <v>105.52</v>
      </c>
      <c r="H378" s="985">
        <v>1.48</v>
      </c>
      <c r="I378" s="484">
        <f>TRUNC(H378*1.2824,2)</f>
        <v>1.89</v>
      </c>
      <c r="J378" s="456">
        <f>TRUNC(G378*I378,2)</f>
        <v>199.43</v>
      </c>
    </row>
    <row r="379" spans="1:20" s="1019" customFormat="1" ht="25.5">
      <c r="A379" s="984" t="s">
        <v>642</v>
      </c>
      <c r="B379" s="842">
        <v>99821</v>
      </c>
      <c r="C379" s="593" t="s">
        <v>960</v>
      </c>
      <c r="D379" s="842" t="s">
        <v>81</v>
      </c>
      <c r="E379" s="842" t="s">
        <v>1536</v>
      </c>
      <c r="F379" s="842">
        <v>8</v>
      </c>
      <c r="G379" s="1273">
        <v>8</v>
      </c>
      <c r="H379" s="1274">
        <v>2.21</v>
      </c>
      <c r="I379" s="484">
        <f>TRUNC(H379*1.2824,2)</f>
        <v>2.83</v>
      </c>
      <c r="J379" s="456">
        <f>TRUNC(G379*I379,2)</f>
        <v>22.64</v>
      </c>
    </row>
    <row r="380" spans="1:20" s="476" customFormat="1" ht="6.75" customHeight="1">
      <c r="A380" s="1407"/>
      <c r="B380" s="959"/>
      <c r="C380" s="972"/>
      <c r="D380" s="973"/>
      <c r="E380" s="963"/>
      <c r="F380" s="963"/>
      <c r="G380" s="963"/>
      <c r="H380" s="975"/>
      <c r="I380" s="964"/>
      <c r="J380" s="1408"/>
    </row>
    <row r="381" spans="1:20" s="1299" customFormat="1" ht="18.75" customHeight="1">
      <c r="A381" s="1417"/>
      <c r="B381" s="1291"/>
      <c r="C381" s="922"/>
      <c r="D381" s="923"/>
      <c r="E381" s="923"/>
      <c r="F381" s="981"/>
      <c r="G381" s="1792" t="s">
        <v>1072</v>
      </c>
      <c r="H381" s="1793"/>
      <c r="I381" s="1794"/>
      <c r="J381" s="1458">
        <f>SUM(J377:J380)</f>
        <v>310.85000000000002</v>
      </c>
      <c r="K381" s="1299" t="s">
        <v>935</v>
      </c>
    </row>
    <row r="382" spans="1:20" s="476" customFormat="1" ht="7.5" customHeight="1">
      <c r="A382" s="1399"/>
      <c r="B382" s="79"/>
      <c r="C382" s="103"/>
      <c r="D382" s="79"/>
      <c r="E382" s="53"/>
      <c r="F382" s="79"/>
      <c r="G382" s="79"/>
      <c r="H382" s="940"/>
      <c r="I382" s="952"/>
      <c r="J382" s="1344"/>
      <c r="K382" s="471"/>
      <c r="L382" s="471"/>
      <c r="M382" s="471"/>
      <c r="N382" s="471"/>
      <c r="O382" s="471"/>
      <c r="P382" s="471"/>
      <c r="Q382" s="471"/>
      <c r="R382" s="471"/>
      <c r="S382" s="471"/>
      <c r="T382" s="471"/>
    </row>
    <row r="383" spans="1:20" s="894" customFormat="1" ht="5.25" customHeight="1">
      <c r="A383" s="1429"/>
      <c r="B383" s="933"/>
      <c r="C383" s="1015"/>
      <c r="D383" s="1014"/>
      <c r="E383" s="1016"/>
      <c r="F383" s="1014"/>
      <c r="G383" s="1014"/>
      <c r="H383" s="935"/>
      <c r="I383" s="1007"/>
      <c r="J383" s="1430"/>
    </row>
    <row r="384" spans="1:20" s="894" customFormat="1" ht="22.5" customHeight="1">
      <c r="A384" s="1459"/>
      <c r="B384" s="1159"/>
      <c r="C384" s="1780" t="s">
        <v>1550</v>
      </c>
      <c r="D384" s="1780"/>
      <c r="E384" s="1780"/>
      <c r="F384" s="1780"/>
      <c r="G384" s="1780"/>
      <c r="H384" s="1781"/>
      <c r="I384" s="1766">
        <f>J224+J239++J248+J261++J276+J295++J313+J337+J367+J373++J381</f>
        <v>232398.85</v>
      </c>
      <c r="J384" s="1767"/>
    </row>
    <row r="385" spans="1:10" s="894" customFormat="1" ht="5.25" customHeight="1">
      <c r="A385" s="1460"/>
      <c r="B385" s="1160"/>
      <c r="C385" s="1148"/>
      <c r="D385" s="1149"/>
      <c r="E385" s="1149"/>
      <c r="F385" s="1149"/>
      <c r="G385" s="1149"/>
      <c r="H385" s="1150"/>
      <c r="I385" s="880"/>
      <c r="J385" s="1438"/>
    </row>
    <row r="386" spans="1:10" s="904" customFormat="1" ht="15.75" customHeight="1">
      <c r="A386" s="1180"/>
      <c r="B386" s="1789" t="s">
        <v>1800</v>
      </c>
      <c r="C386" s="1789"/>
      <c r="D386" s="1349"/>
      <c r="E386" s="1356"/>
      <c r="F386" s="1356"/>
      <c r="G386" s="493"/>
      <c r="H386" s="494"/>
      <c r="I386" s="495"/>
      <c r="J386" s="1181"/>
    </row>
    <row r="387" spans="1:10" s="906" customFormat="1" ht="68.25" customHeight="1">
      <c r="A387" s="1785" t="s">
        <v>1453</v>
      </c>
      <c r="B387" s="1786"/>
      <c r="C387" s="1786"/>
      <c r="D387" s="1786"/>
      <c r="E387" s="1184"/>
      <c r="F387" s="1177"/>
      <c r="G387" s="1185"/>
      <c r="H387" s="1186"/>
      <c r="I387" s="1187"/>
      <c r="J387" s="1188"/>
    </row>
    <row r="388" spans="1:10" s="558" customFormat="1" ht="5.25" customHeight="1">
      <c r="A388" s="1433"/>
      <c r="B388" s="642"/>
      <c r="C388" s="1151"/>
      <c r="D388" s="1152"/>
      <c r="E388" s="1152"/>
      <c r="F388" s="1152"/>
      <c r="G388" s="1153"/>
      <c r="H388" s="1154"/>
      <c r="I388" s="643"/>
      <c r="J388" s="1439"/>
    </row>
    <row r="389" spans="1:10" s="1319" customFormat="1" ht="5.25" customHeight="1">
      <c r="A389" s="1435"/>
      <c r="B389" s="896"/>
      <c r="C389" s="897"/>
      <c r="D389" s="898"/>
      <c r="E389" s="898"/>
      <c r="F389" s="898"/>
      <c r="G389" s="898"/>
      <c r="H389" s="899"/>
      <c r="I389" s="898"/>
      <c r="J389" s="1436"/>
    </row>
    <row r="390" spans="1:10" s="503" customFormat="1" ht="5.25" customHeight="1">
      <c r="A390" s="1825"/>
      <c r="B390" s="1826"/>
      <c r="C390" s="1826"/>
      <c r="D390" s="1826"/>
      <c r="E390" s="1826"/>
      <c r="F390" s="1826"/>
      <c r="G390" s="1826"/>
      <c r="H390" s="1826"/>
      <c r="I390" s="1010"/>
      <c r="J390" s="1437"/>
    </row>
    <row r="391" spans="1:10" s="1319" customFormat="1" ht="27" customHeight="1">
      <c r="A391" s="1827" t="s">
        <v>1701</v>
      </c>
      <c r="B391" s="1828"/>
      <c r="C391" s="1828"/>
      <c r="D391" s="1828"/>
      <c r="E391" s="1828"/>
      <c r="F391" s="1828"/>
      <c r="G391" s="1828"/>
      <c r="H391" s="1828"/>
      <c r="I391" s="1828"/>
      <c r="J391" s="1829"/>
    </row>
    <row r="392" spans="1:10" s="503" customFormat="1" ht="10.5" customHeight="1">
      <c r="A392" s="1825"/>
      <c r="B392" s="1826"/>
      <c r="C392" s="1826"/>
      <c r="D392" s="1826"/>
      <c r="E392" s="1826"/>
      <c r="F392" s="1826"/>
      <c r="G392" s="1826"/>
      <c r="H392" s="1826"/>
      <c r="I392" s="1011"/>
      <c r="J392" s="1440"/>
    </row>
    <row r="393" spans="1:10" s="1318" customFormat="1" ht="6.75" customHeight="1">
      <c r="A393" s="1409"/>
      <c r="B393" s="947"/>
      <c r="C393" s="947"/>
      <c r="D393" s="947"/>
      <c r="E393" s="947"/>
      <c r="F393" s="947"/>
      <c r="G393" s="988"/>
      <c r="H393" s="989"/>
      <c r="I393" s="990"/>
      <c r="J393" s="1410"/>
    </row>
    <row r="394" spans="1:10" s="1319" customFormat="1" ht="15.75" customHeight="1">
      <c r="A394" s="1830" t="s">
        <v>4</v>
      </c>
      <c r="B394" s="1831"/>
      <c r="C394" s="1832" t="s">
        <v>1598</v>
      </c>
      <c r="D394" s="1833"/>
      <c r="E394" s="1833"/>
      <c r="F394" s="1833"/>
      <c r="G394" s="1834"/>
      <c r="H394" s="1835" t="s">
        <v>735</v>
      </c>
      <c r="I394" s="1836"/>
      <c r="J394" s="1837"/>
    </row>
    <row r="395" spans="1:10" s="1319" customFormat="1" ht="5.25" customHeight="1">
      <c r="A395" s="1803"/>
      <c r="B395" s="1804"/>
      <c r="C395" s="1804"/>
      <c r="D395" s="1804"/>
      <c r="E395" s="1804"/>
      <c r="F395" s="1804"/>
      <c r="G395" s="1804"/>
      <c r="H395" s="1804"/>
      <c r="I395" s="1804"/>
      <c r="J395" s="1805"/>
    </row>
    <row r="396" spans="1:10" s="1319" customFormat="1" ht="33.75" customHeight="1">
      <c r="A396" s="1395" t="s">
        <v>5</v>
      </c>
      <c r="B396" s="1367" t="s">
        <v>736</v>
      </c>
      <c r="C396" s="1012" t="s">
        <v>7</v>
      </c>
      <c r="D396" s="928" t="s">
        <v>8</v>
      </c>
      <c r="E396" s="932" t="s">
        <v>737</v>
      </c>
      <c r="F396" s="928" t="s">
        <v>10</v>
      </c>
      <c r="G396" s="929" t="s">
        <v>11</v>
      </c>
      <c r="H396" s="930" t="s">
        <v>12</v>
      </c>
      <c r="I396" s="1013" t="s">
        <v>13</v>
      </c>
      <c r="J396" s="932" t="s">
        <v>14</v>
      </c>
    </row>
    <row r="397" spans="1:10" s="1319" customFormat="1" ht="4.5" customHeight="1">
      <c r="A397" s="1429"/>
      <c r="B397" s="933"/>
      <c r="C397" s="933"/>
      <c r="D397" s="933"/>
      <c r="E397" s="934"/>
      <c r="F397" s="933"/>
      <c r="G397" s="933"/>
      <c r="H397" s="935"/>
      <c r="I397" s="1014"/>
      <c r="J397" s="1394"/>
    </row>
    <row r="398" spans="1:10" s="1319" customFormat="1" ht="6" customHeight="1">
      <c r="A398" s="1433"/>
      <c r="B398" s="498"/>
      <c r="C398" s="499"/>
      <c r="D398" s="500"/>
      <c r="E398" s="1323"/>
      <c r="F398" s="1323"/>
      <c r="G398" s="1324"/>
      <c r="H398" s="1325"/>
      <c r="I398" s="643"/>
      <c r="J398" s="1439"/>
    </row>
    <row r="399" spans="1:10" s="1318" customFormat="1" ht="21" customHeight="1">
      <c r="A399" s="228">
        <v>1</v>
      </c>
      <c r="B399" s="1771" t="s">
        <v>168</v>
      </c>
      <c r="C399" s="1772"/>
      <c r="D399" s="1772"/>
      <c r="E399" s="1772"/>
      <c r="F399" s="1773"/>
      <c r="G399" s="1293"/>
      <c r="H399" s="1321"/>
      <c r="I399" s="1322"/>
      <c r="J399" s="1326"/>
    </row>
    <row r="400" spans="1:10" s="476" customFormat="1" ht="6.75" customHeight="1">
      <c r="A400" s="1419"/>
      <c r="B400" s="959"/>
      <c r="C400" s="966"/>
      <c r="D400" s="967"/>
      <c r="E400" s="963"/>
      <c r="F400" s="963"/>
      <c r="G400" s="963"/>
      <c r="H400" s="968"/>
      <c r="I400" s="969"/>
      <c r="J400" s="1412"/>
    </row>
    <row r="401" spans="1:14" s="1318" customFormat="1" ht="15">
      <c r="A401" s="984"/>
      <c r="B401" s="1798" t="s">
        <v>464</v>
      </c>
      <c r="C401" s="1800"/>
      <c r="D401" s="995"/>
      <c r="E401" s="939"/>
      <c r="F401" s="978"/>
      <c r="G401" s="978"/>
      <c r="H401" s="997"/>
      <c r="I401" s="982"/>
      <c r="J401" s="1344"/>
    </row>
    <row r="402" spans="1:14" s="1318" customFormat="1" ht="41.25" customHeight="1">
      <c r="A402" s="879" t="s">
        <v>75</v>
      </c>
      <c r="B402" s="984" t="s">
        <v>1370</v>
      </c>
      <c r="C402" s="682" t="s">
        <v>1369</v>
      </c>
      <c r="D402" s="465" t="s">
        <v>8</v>
      </c>
      <c r="E402" s="942" t="s">
        <v>291</v>
      </c>
      <c r="F402" s="877"/>
      <c r="G402" s="877">
        <v>1</v>
      </c>
      <c r="H402" s="971">
        <f>'COMPOSIÇÕES DESSA PLANILHA'!H197</f>
        <v>6464.05</v>
      </c>
      <c r="I402" s="484">
        <f t="shared" ref="I402" si="68">TRUNC(H402*1.2824,2)</f>
        <v>8289.49</v>
      </c>
      <c r="J402" s="456">
        <f t="shared" ref="J402" si="69">TRUNC(G402*I402,2)</f>
        <v>8289.49</v>
      </c>
    </row>
    <row r="403" spans="1:14" s="1318" customFormat="1" ht="16.5" customHeight="1">
      <c r="A403" s="879"/>
      <c r="B403" s="1821" t="s">
        <v>1389</v>
      </c>
      <c r="C403" s="1822"/>
      <c r="D403" s="465"/>
      <c r="E403" s="455"/>
      <c r="F403" s="877"/>
      <c r="G403" s="877"/>
      <c r="H403" s="971"/>
      <c r="I403" s="484"/>
      <c r="J403" s="456"/>
    </row>
    <row r="404" spans="1:14" s="476" customFormat="1" ht="38.25" customHeight="1">
      <c r="A404" s="956" t="s">
        <v>117</v>
      </c>
      <c r="B404" s="665">
        <v>97902</v>
      </c>
      <c r="C404" s="907" t="s">
        <v>1549</v>
      </c>
      <c r="D404" s="455" t="s">
        <v>8</v>
      </c>
      <c r="E404" s="942" t="s">
        <v>291</v>
      </c>
      <c r="F404" s="665"/>
      <c r="G404" s="665">
        <v>3</v>
      </c>
      <c r="H404" s="532">
        <v>542.52</v>
      </c>
      <c r="I404" s="484">
        <f t="shared" ref="I404" si="70">TRUNC(H404*1.2824,2)</f>
        <v>695.72</v>
      </c>
      <c r="J404" s="456">
        <f t="shared" ref="J404" si="71">TRUNC(G404*I404,2)</f>
        <v>2087.16</v>
      </c>
    </row>
    <row r="405" spans="1:14" s="476" customFormat="1" ht="6.75" customHeight="1">
      <c r="A405" s="1343"/>
      <c r="B405" s="1291"/>
      <c r="C405" s="937"/>
      <c r="D405" s="973"/>
      <c r="E405" s="979"/>
      <c r="F405" s="979"/>
      <c r="G405" s="1484"/>
      <c r="H405" s="1278"/>
      <c r="I405" s="980"/>
      <c r="J405" s="1408"/>
    </row>
    <row r="406" spans="1:14" s="1318" customFormat="1" ht="15">
      <c r="A406" s="465"/>
      <c r="B406" s="1801" t="s">
        <v>465</v>
      </c>
      <c r="C406" s="1802"/>
      <c r="D406" s="465"/>
      <c r="E406" s="942"/>
      <c r="F406" s="665"/>
      <c r="G406" s="665"/>
      <c r="H406" s="1002"/>
      <c r="I406" s="484"/>
      <c r="J406" s="456"/>
      <c r="L406" s="1318" t="e">
        <f>#REF!/2</f>
        <v>#REF!</v>
      </c>
      <c r="N406" s="1318" t="e">
        <f>L406+#REF!</f>
        <v>#REF!</v>
      </c>
    </row>
    <row r="407" spans="1:14" s="476" customFormat="1" ht="51">
      <c r="A407" s="665" t="s">
        <v>118</v>
      </c>
      <c r="B407" s="665">
        <v>93010</v>
      </c>
      <c r="C407" s="908" t="s">
        <v>1853</v>
      </c>
      <c r="D407" s="665" t="s">
        <v>77</v>
      </c>
      <c r="E407" s="665" t="s">
        <v>447</v>
      </c>
      <c r="F407" s="665"/>
      <c r="G407" s="665">
        <v>4</v>
      </c>
      <c r="H407" s="532">
        <v>31.6</v>
      </c>
      <c r="I407" s="484">
        <f t="shared" ref="I407:I410" si="72">TRUNC(H407*1.2824,2)</f>
        <v>40.520000000000003</v>
      </c>
      <c r="J407" s="456">
        <f t="shared" ref="J407:J410" si="73">TRUNC(G407*I407,2)</f>
        <v>162.08000000000001</v>
      </c>
    </row>
    <row r="408" spans="1:14" s="476" customFormat="1" ht="51">
      <c r="A408" s="665" t="s">
        <v>176</v>
      </c>
      <c r="B408" s="877">
        <v>93022</v>
      </c>
      <c r="C408" s="1374" t="s">
        <v>1775</v>
      </c>
      <c r="D408" s="665" t="s">
        <v>8</v>
      </c>
      <c r="E408" s="665" t="s">
        <v>447</v>
      </c>
      <c r="F408" s="665"/>
      <c r="G408" s="665">
        <v>2</v>
      </c>
      <c r="H408" s="532">
        <v>39.18</v>
      </c>
      <c r="I408" s="484">
        <f t="shared" si="72"/>
        <v>50.24</v>
      </c>
      <c r="J408" s="456">
        <f t="shared" si="73"/>
        <v>100.48</v>
      </c>
    </row>
    <row r="409" spans="1:14" s="476" customFormat="1" ht="51">
      <c r="A409" s="665" t="s">
        <v>177</v>
      </c>
      <c r="B409" s="877">
        <v>93015</v>
      </c>
      <c r="C409" s="1374" t="s">
        <v>1776</v>
      </c>
      <c r="D409" s="665" t="s">
        <v>8</v>
      </c>
      <c r="E409" s="665" t="s">
        <v>447</v>
      </c>
      <c r="F409" s="665"/>
      <c r="G409" s="665">
        <v>4</v>
      </c>
      <c r="H409" s="532">
        <v>22.18</v>
      </c>
      <c r="I409" s="484">
        <f t="shared" si="72"/>
        <v>28.44</v>
      </c>
      <c r="J409" s="456">
        <f t="shared" si="73"/>
        <v>113.76</v>
      </c>
    </row>
    <row r="410" spans="1:14" s="476" customFormat="1" ht="51" customHeight="1">
      <c r="A410" s="665" t="s">
        <v>178</v>
      </c>
      <c r="B410" s="877" t="s">
        <v>1394</v>
      </c>
      <c r="C410" s="908" t="s">
        <v>1406</v>
      </c>
      <c r="D410" s="665" t="s">
        <v>77</v>
      </c>
      <c r="E410" s="665" t="s">
        <v>447</v>
      </c>
      <c r="F410" s="665" t="s">
        <v>1774</v>
      </c>
      <c r="G410" s="665">
        <v>150</v>
      </c>
      <c r="H410" s="532">
        <v>14.31</v>
      </c>
      <c r="I410" s="484">
        <f t="shared" si="72"/>
        <v>18.350000000000001</v>
      </c>
      <c r="J410" s="456">
        <f t="shared" si="73"/>
        <v>2752.5</v>
      </c>
      <c r="L410" s="476" t="s">
        <v>1400</v>
      </c>
    </row>
    <row r="411" spans="1:14" s="1318" customFormat="1" ht="15">
      <c r="A411" s="465"/>
      <c r="B411" s="1823" t="s">
        <v>454</v>
      </c>
      <c r="C411" s="1824"/>
      <c r="D411" s="998"/>
      <c r="E411" s="963"/>
      <c r="F411" s="926"/>
      <c r="G411" s="1485"/>
      <c r="H411" s="1486"/>
      <c r="I411" s="983"/>
      <c r="J411" s="1461"/>
    </row>
    <row r="412" spans="1:14" s="476" customFormat="1" ht="40.5" customHeight="1">
      <c r="A412" s="877" t="s">
        <v>1205</v>
      </c>
      <c r="B412" s="550">
        <v>92986</v>
      </c>
      <c r="C412" s="908" t="s">
        <v>281</v>
      </c>
      <c r="D412" s="665" t="s">
        <v>77</v>
      </c>
      <c r="E412" s="665" t="s">
        <v>447</v>
      </c>
      <c r="F412" s="665"/>
      <c r="G412" s="665">
        <v>83</v>
      </c>
      <c r="H412" s="532">
        <v>35.020000000000003</v>
      </c>
      <c r="I412" s="484">
        <f t="shared" ref="I412:I413" si="74">TRUNC(H412*1.2824,2)</f>
        <v>44.9</v>
      </c>
      <c r="J412" s="456">
        <f t="shared" ref="J412:J413" si="75">TRUNC(G412*I412,2)</f>
        <v>3726.7</v>
      </c>
      <c r="L412" s="476">
        <v>2</v>
      </c>
    </row>
    <row r="413" spans="1:14" s="1318" customFormat="1" ht="46.5" customHeight="1">
      <c r="A413" s="877" t="s">
        <v>1207</v>
      </c>
      <c r="B413" s="665">
        <v>92990</v>
      </c>
      <c r="C413" s="908" t="s">
        <v>1594</v>
      </c>
      <c r="D413" s="665" t="s">
        <v>77</v>
      </c>
      <c r="E413" s="665" t="s">
        <v>447</v>
      </c>
      <c r="F413" s="665"/>
      <c r="G413" s="665">
        <v>332</v>
      </c>
      <c r="H413" s="1002">
        <v>67.73</v>
      </c>
      <c r="I413" s="484">
        <f t="shared" si="74"/>
        <v>86.85</v>
      </c>
      <c r="J413" s="456">
        <f t="shared" si="75"/>
        <v>28834.2</v>
      </c>
    </row>
    <row r="414" spans="1:14" s="1318" customFormat="1" ht="16.5" customHeight="1">
      <c r="A414" s="1417"/>
      <c r="B414" s="1291"/>
      <c r="C414" s="922"/>
      <c r="D414" s="923"/>
      <c r="E414" s="923"/>
      <c r="F414" s="981"/>
      <c r="G414" s="1792" t="s">
        <v>768</v>
      </c>
      <c r="H414" s="1793"/>
      <c r="I414" s="1794"/>
      <c r="J414" s="1428">
        <f>SUM(J402:J413)</f>
        <v>46066.37</v>
      </c>
      <c r="K414" s="1292"/>
    </row>
    <row r="415" spans="1:14" s="476" customFormat="1" ht="6.75" customHeight="1">
      <c r="A415" s="1407"/>
      <c r="B415" s="959"/>
      <c r="C415" s="972"/>
      <c r="D415" s="973"/>
      <c r="E415" s="963"/>
      <c r="F415" s="963"/>
      <c r="G415" s="963"/>
      <c r="H415" s="975"/>
      <c r="I415" s="964"/>
      <c r="J415" s="1408"/>
    </row>
    <row r="416" spans="1:14" s="1319" customFormat="1" ht="5.25" customHeight="1">
      <c r="A416" s="1429"/>
      <c r="B416" s="933"/>
      <c r="C416" s="1015"/>
      <c r="D416" s="1014"/>
      <c r="E416" s="1016"/>
      <c r="F416" s="1014"/>
      <c r="G416" s="1014"/>
      <c r="H416" s="935"/>
      <c r="I416" s="1007"/>
      <c r="J416" s="1430"/>
    </row>
    <row r="417" spans="1:20" s="1319" customFormat="1" ht="25.5" customHeight="1">
      <c r="A417" s="1777" t="s">
        <v>1701</v>
      </c>
      <c r="B417" s="1778"/>
      <c r="C417" s="1778"/>
      <c r="D417" s="1778"/>
      <c r="E417" s="1778"/>
      <c r="F417" s="1778"/>
      <c r="G417" s="1778"/>
      <c r="H417" s="1779"/>
      <c r="I417" s="1766">
        <f>J414</f>
        <v>46066.37</v>
      </c>
      <c r="J417" s="1767"/>
    </row>
    <row r="418" spans="1:20" s="1319" customFormat="1" ht="5.25" customHeight="1">
      <c r="A418" s="1460"/>
      <c r="B418" s="1160"/>
      <c r="C418" s="1148"/>
      <c r="D418" s="1149"/>
      <c r="E418" s="1149"/>
      <c r="F418" s="1149"/>
      <c r="G418" s="1149"/>
      <c r="H418" s="1150"/>
      <c r="I418" s="880"/>
      <c r="J418" s="1438"/>
    </row>
    <row r="419" spans="1:20" s="1329" customFormat="1">
      <c r="A419" s="1180"/>
      <c r="B419" s="1787"/>
      <c r="C419" s="1787"/>
      <c r="D419" s="1331"/>
      <c r="E419" s="1356"/>
      <c r="F419" s="1356"/>
      <c r="G419" s="493"/>
      <c r="H419" s="494"/>
      <c r="I419" s="495"/>
      <c r="J419" s="1181"/>
    </row>
    <row r="420" spans="1:20" s="1329" customFormat="1" ht="12" customHeight="1">
      <c r="A420" s="1182"/>
      <c r="B420" s="1788" t="s">
        <v>1711</v>
      </c>
      <c r="C420" s="1788"/>
      <c r="D420" s="1366"/>
      <c r="E420" s="1366"/>
      <c r="F420" s="1366"/>
      <c r="G420" s="496"/>
      <c r="H420" s="497"/>
      <c r="I420" s="644"/>
      <c r="J420" s="1183"/>
    </row>
    <row r="421" spans="1:20" s="1329" customFormat="1" ht="75" customHeight="1">
      <c r="A421" s="1785" t="s">
        <v>1453</v>
      </c>
      <c r="B421" s="1786"/>
      <c r="C421" s="1786"/>
      <c r="D421" s="1786"/>
      <c r="E421" s="1184"/>
      <c r="F421" s="1177"/>
      <c r="G421" s="1185"/>
      <c r="H421" s="1186"/>
      <c r="I421" s="1187"/>
      <c r="J421" s="1188"/>
    </row>
    <row r="422" spans="1:20" s="1351" customFormat="1" ht="6" customHeight="1">
      <c r="A422" s="1393"/>
      <c r="B422" s="933"/>
      <c r="C422" s="933"/>
      <c r="D422" s="933"/>
      <c r="E422" s="934"/>
      <c r="F422" s="934"/>
      <c r="G422" s="933"/>
      <c r="H422" s="935"/>
      <c r="I422" s="936"/>
      <c r="J422" s="1394"/>
    </row>
    <row r="423" spans="1:20" s="268" customFormat="1" ht="6.75" customHeight="1">
      <c r="A423" s="1343"/>
      <c r="B423" s="1291"/>
      <c r="C423" s="937"/>
      <c r="D423" s="938"/>
      <c r="E423" s="939"/>
      <c r="F423" s="939"/>
      <c r="G423" s="939"/>
      <c r="H423" s="940"/>
      <c r="I423" s="941"/>
      <c r="J423" s="1344"/>
      <c r="K423" s="469"/>
      <c r="L423" s="469"/>
      <c r="M423" s="469"/>
      <c r="N423" s="469"/>
      <c r="O423" s="469"/>
      <c r="P423" s="469"/>
      <c r="Q423" s="469"/>
      <c r="R423" s="469"/>
      <c r="S423" s="469"/>
      <c r="T423" s="469"/>
    </row>
    <row r="424" spans="1:20" s="268" customFormat="1" ht="42" customHeight="1">
      <c r="A424" s="1840" t="s">
        <v>1839</v>
      </c>
      <c r="B424" s="1841"/>
      <c r="C424" s="1841"/>
      <c r="D424" s="1841"/>
      <c r="E424" s="1841"/>
      <c r="F424" s="1841"/>
      <c r="G424" s="1841"/>
      <c r="H424" s="1841"/>
      <c r="I424" s="1841"/>
      <c r="J424" s="1842"/>
      <c r="K424" s="469"/>
      <c r="L424" s="469"/>
      <c r="M424" s="469"/>
      <c r="N424" s="469"/>
      <c r="O424" s="469"/>
      <c r="P424" s="469"/>
      <c r="Q424" s="469"/>
      <c r="R424" s="469"/>
      <c r="S424" s="469"/>
      <c r="T424" s="469"/>
    </row>
    <row r="425" spans="1:20" s="268" customFormat="1" ht="6.75" customHeight="1">
      <c r="A425" s="1343"/>
      <c r="B425" s="1291"/>
      <c r="C425" s="937"/>
      <c r="D425" s="938"/>
      <c r="E425" s="939"/>
      <c r="F425" s="939"/>
      <c r="G425" s="939"/>
      <c r="H425" s="940"/>
      <c r="I425" s="941"/>
      <c r="J425" s="1344"/>
      <c r="K425" s="469"/>
      <c r="L425" s="469"/>
      <c r="M425" s="469"/>
      <c r="N425" s="469"/>
      <c r="O425" s="469"/>
      <c r="P425" s="469"/>
      <c r="Q425" s="469"/>
      <c r="R425" s="469"/>
      <c r="S425" s="469"/>
      <c r="T425" s="469"/>
    </row>
    <row r="426" spans="1:20" s="1351" customFormat="1" ht="3.75" customHeight="1">
      <c r="A426" s="1803"/>
      <c r="B426" s="1804"/>
      <c r="C426" s="1804"/>
      <c r="D426" s="1804"/>
      <c r="E426" s="1804"/>
      <c r="F426" s="1804"/>
      <c r="G426" s="1804"/>
      <c r="H426" s="1804"/>
      <c r="I426" s="1804"/>
      <c r="J426" s="1805"/>
    </row>
    <row r="427" spans="1:20" s="1351" customFormat="1" ht="33" customHeight="1">
      <c r="A427" s="1395" t="s">
        <v>5</v>
      </c>
      <c r="B427" s="1367" t="s">
        <v>6</v>
      </c>
      <c r="C427" s="927" t="s">
        <v>1448</v>
      </c>
      <c r="D427" s="928" t="s">
        <v>8</v>
      </c>
      <c r="E427" s="1127" t="s">
        <v>9</v>
      </c>
      <c r="F427" s="1127" t="s">
        <v>10</v>
      </c>
      <c r="G427" s="929" t="s">
        <v>11</v>
      </c>
      <c r="H427" s="930" t="s">
        <v>12</v>
      </c>
      <c r="I427" s="931" t="s">
        <v>13</v>
      </c>
      <c r="J427" s="932" t="s">
        <v>14</v>
      </c>
    </row>
    <row r="428" spans="1:20" s="1351" customFormat="1" ht="5.25" customHeight="1">
      <c r="A428" s="1393"/>
      <c r="B428" s="933"/>
      <c r="C428" s="933"/>
      <c r="D428" s="933"/>
      <c r="E428" s="934"/>
      <c r="F428" s="934"/>
      <c r="G428" s="933"/>
      <c r="H428" s="935"/>
      <c r="I428" s="936"/>
      <c r="J428" s="1394"/>
    </row>
    <row r="429" spans="1:20" s="268" customFormat="1" ht="6.75" customHeight="1">
      <c r="A429" s="1343"/>
      <c r="B429" s="1291"/>
      <c r="C429" s="937"/>
      <c r="D429" s="938"/>
      <c r="E429" s="939"/>
      <c r="F429" s="979"/>
      <c r="G429" s="979"/>
      <c r="H429" s="975"/>
      <c r="I429" s="980"/>
      <c r="J429" s="1408"/>
      <c r="K429" s="469"/>
      <c r="L429" s="469"/>
      <c r="M429" s="469"/>
      <c r="N429" s="469"/>
      <c r="O429" s="469"/>
      <c r="P429" s="469"/>
      <c r="Q429" s="469"/>
      <c r="R429" s="469"/>
      <c r="S429" s="469"/>
      <c r="T429" s="469"/>
    </row>
    <row r="430" spans="1:20" s="1350" customFormat="1" ht="31.5" customHeight="1">
      <c r="A430" s="1411">
        <v>1</v>
      </c>
      <c r="B430" s="1763" t="s">
        <v>1814</v>
      </c>
      <c r="C430" s="1764"/>
      <c r="D430" s="1764"/>
      <c r="E430" s="1764"/>
      <c r="F430" s="1381"/>
      <c r="G430" s="939"/>
      <c r="H430" s="940"/>
      <c r="I430" s="941"/>
      <c r="J430" s="1382"/>
      <c r="K430" s="470"/>
      <c r="L430" s="470"/>
      <c r="M430" s="470"/>
      <c r="N430" s="470"/>
      <c r="O430" s="470"/>
      <c r="P430" s="470"/>
      <c r="Q430" s="470"/>
      <c r="R430" s="470"/>
      <c r="S430" s="470"/>
      <c r="T430" s="470"/>
    </row>
    <row r="431" spans="1:20" s="268" customFormat="1" ht="6.75" customHeight="1">
      <c r="A431" s="1343"/>
      <c r="B431" s="959"/>
      <c r="C431" s="966"/>
      <c r="D431" s="967"/>
      <c r="E431" s="963"/>
      <c r="F431" s="963"/>
      <c r="G431" s="963"/>
      <c r="H431" s="968"/>
      <c r="I431" s="969"/>
      <c r="J431" s="1412"/>
      <c r="K431" s="469"/>
      <c r="L431" s="469"/>
      <c r="M431" s="469"/>
      <c r="N431" s="469"/>
      <c r="O431" s="469"/>
      <c r="P431" s="469"/>
      <c r="Q431" s="469"/>
      <c r="R431" s="469"/>
      <c r="S431" s="469"/>
      <c r="T431" s="469"/>
    </row>
    <row r="432" spans="1:20" s="268" customFormat="1" ht="66" customHeight="1">
      <c r="A432" s="1360" t="s">
        <v>75</v>
      </c>
      <c r="B432" s="1544">
        <v>99059</v>
      </c>
      <c r="C432" s="1380" t="s">
        <v>1802</v>
      </c>
      <c r="D432" s="970" t="s">
        <v>437</v>
      </c>
      <c r="E432" s="455" t="s">
        <v>1825</v>
      </c>
      <c r="F432" s="455" t="s">
        <v>1818</v>
      </c>
      <c r="G432" s="665">
        <f>TRUNC((16.2+1.9)*2,2)</f>
        <v>36.200000000000003</v>
      </c>
      <c r="H432" s="1487">
        <v>50.19</v>
      </c>
      <c r="I432" s="484">
        <f t="shared" ref="I432:I445" si="76">TRUNC(H432*(1+$I$11),2)</f>
        <v>64.36</v>
      </c>
      <c r="J432" s="456">
        <f t="shared" ref="J432:J445" si="77">TRUNC(G432*I432,2)</f>
        <v>2329.83</v>
      </c>
      <c r="K432" s="470"/>
      <c r="L432" s="469"/>
      <c r="M432" s="469"/>
      <c r="N432" s="469"/>
      <c r="O432" s="469"/>
      <c r="P432" s="469"/>
      <c r="Q432" s="469"/>
      <c r="R432" s="469"/>
      <c r="S432" s="469"/>
      <c r="T432" s="469"/>
    </row>
    <row r="433" spans="1:20" s="268" customFormat="1" ht="37.5" customHeight="1">
      <c r="A433" s="1360" t="s">
        <v>117</v>
      </c>
      <c r="B433" s="942">
        <v>93358</v>
      </c>
      <c r="C433" s="436" t="s">
        <v>1588</v>
      </c>
      <c r="D433" s="455" t="s">
        <v>88</v>
      </c>
      <c r="E433" s="436" t="s">
        <v>1815</v>
      </c>
      <c r="F433" s="455">
        <f>TRUNC(((36.2-(14*0.25))*0.2*0.2),2)</f>
        <v>1.3</v>
      </c>
      <c r="G433" s="665">
        <v>1.3</v>
      </c>
      <c r="H433" s="532">
        <v>63.37</v>
      </c>
      <c r="I433" s="484">
        <f t="shared" si="76"/>
        <v>81.260000000000005</v>
      </c>
      <c r="J433" s="456">
        <f t="shared" si="77"/>
        <v>105.63</v>
      </c>
      <c r="K433" s="180"/>
      <c r="L433" s="469"/>
      <c r="M433" s="469"/>
      <c r="N433" s="469"/>
      <c r="O433" s="469"/>
      <c r="P433" s="469"/>
      <c r="Q433" s="469"/>
      <c r="R433" s="469"/>
      <c r="S433" s="469"/>
      <c r="T433" s="469"/>
    </row>
    <row r="434" spans="1:20" s="268" customFormat="1" ht="51.75" customHeight="1">
      <c r="A434" s="1360" t="s">
        <v>118</v>
      </c>
      <c r="B434" s="455">
        <v>101616</v>
      </c>
      <c r="C434" s="436" t="s">
        <v>1817</v>
      </c>
      <c r="D434" s="455" t="s">
        <v>20</v>
      </c>
      <c r="E434" s="436" t="s">
        <v>1824</v>
      </c>
      <c r="F434" s="455" t="s">
        <v>1803</v>
      </c>
      <c r="G434" s="665">
        <f>TRUNC(36.2*0.2,2)</f>
        <v>7.24</v>
      </c>
      <c r="H434" s="887">
        <v>4.6100000000000003</v>
      </c>
      <c r="I434" s="484">
        <f t="shared" si="76"/>
        <v>5.91</v>
      </c>
      <c r="J434" s="456">
        <f t="shared" si="77"/>
        <v>42.78</v>
      </c>
      <c r="K434" s="180"/>
      <c r="L434" s="469"/>
      <c r="M434" s="469"/>
      <c r="N434" s="469"/>
      <c r="O434" s="469"/>
      <c r="P434" s="469"/>
      <c r="Q434" s="469"/>
      <c r="R434" s="469"/>
      <c r="S434" s="469"/>
      <c r="T434" s="469"/>
    </row>
    <row r="435" spans="1:20" s="268" customFormat="1" ht="51">
      <c r="A435" s="1360" t="s">
        <v>176</v>
      </c>
      <c r="B435" s="465">
        <v>102473</v>
      </c>
      <c r="C435" s="682" t="s">
        <v>1816</v>
      </c>
      <c r="D435" s="455" t="s">
        <v>88</v>
      </c>
      <c r="E435" s="436" t="s">
        <v>1805</v>
      </c>
      <c r="F435" s="455" t="s">
        <v>1807</v>
      </c>
      <c r="G435" s="665">
        <f>TRUNC(7.24*0.03,2)</f>
        <v>0.21</v>
      </c>
      <c r="H435" s="532">
        <v>549.19000000000005</v>
      </c>
      <c r="I435" s="484">
        <f t="shared" ref="I435:I436" si="78">TRUNC(H435*(1+$I$11),2)</f>
        <v>704.28</v>
      </c>
      <c r="J435" s="456">
        <f t="shared" si="77"/>
        <v>147.88999999999999</v>
      </c>
      <c r="K435" s="180"/>
      <c r="L435" s="469"/>
      <c r="M435" s="469"/>
      <c r="N435" s="469"/>
      <c r="O435" s="469"/>
      <c r="P435" s="469"/>
      <c r="Q435" s="469"/>
      <c r="R435" s="469"/>
      <c r="S435" s="469"/>
      <c r="T435" s="469"/>
    </row>
    <row r="436" spans="1:20" s="268" customFormat="1" ht="51">
      <c r="A436" s="1360" t="s">
        <v>177</v>
      </c>
      <c r="B436" s="465">
        <v>101165</v>
      </c>
      <c r="C436" s="436" t="s">
        <v>1821</v>
      </c>
      <c r="D436" s="455" t="s">
        <v>88</v>
      </c>
      <c r="E436" s="436" t="s">
        <v>1819</v>
      </c>
      <c r="F436" s="455" t="s">
        <v>1820</v>
      </c>
      <c r="G436" s="665">
        <v>0.76</v>
      </c>
      <c r="H436" s="532">
        <v>854.54</v>
      </c>
      <c r="I436" s="484">
        <f t="shared" si="78"/>
        <v>1095.8599999999999</v>
      </c>
      <c r="J436" s="456">
        <f t="shared" si="77"/>
        <v>832.85</v>
      </c>
      <c r="K436" s="180"/>
      <c r="L436" s="469"/>
      <c r="M436" s="469"/>
      <c r="N436" s="469"/>
      <c r="O436" s="469"/>
      <c r="P436" s="469"/>
      <c r="Q436" s="469"/>
      <c r="R436" s="469"/>
      <c r="S436" s="469"/>
      <c r="T436" s="469"/>
    </row>
    <row r="437" spans="1:20" s="268" customFormat="1" ht="38.25">
      <c r="A437" s="1360" t="s">
        <v>178</v>
      </c>
      <c r="B437" s="942">
        <v>101176</v>
      </c>
      <c r="C437" s="436" t="s">
        <v>1490</v>
      </c>
      <c r="D437" s="455" t="s">
        <v>77</v>
      </c>
      <c r="E437" s="682" t="s">
        <v>1828</v>
      </c>
      <c r="F437" s="465">
        <v>14</v>
      </c>
      <c r="G437" s="665">
        <v>14</v>
      </c>
      <c r="H437" s="532">
        <v>146.19999999999999</v>
      </c>
      <c r="I437" s="484">
        <f t="shared" si="76"/>
        <v>187.48</v>
      </c>
      <c r="J437" s="456">
        <f t="shared" si="77"/>
        <v>2624.72</v>
      </c>
      <c r="K437" s="180"/>
      <c r="L437" s="469"/>
      <c r="M437" s="469"/>
      <c r="N437" s="469"/>
      <c r="O437" s="469"/>
      <c r="P437" s="469"/>
      <c r="Q437" s="469"/>
      <c r="R437" s="469"/>
      <c r="S437" s="469"/>
      <c r="T437" s="469"/>
    </row>
    <row r="438" spans="1:20" s="268" customFormat="1" ht="55.5" customHeight="1">
      <c r="A438" s="1360" t="s">
        <v>1205</v>
      </c>
      <c r="B438" s="942">
        <v>96995</v>
      </c>
      <c r="C438" s="436" t="s">
        <v>179</v>
      </c>
      <c r="D438" s="455" t="s">
        <v>81</v>
      </c>
      <c r="E438" s="436" t="s">
        <v>1852</v>
      </c>
      <c r="F438" s="455" t="s">
        <v>1823</v>
      </c>
      <c r="G438" s="665">
        <f>TRUNC((1.44-(36.2*0.12*0.25)-0.03),2)</f>
        <v>0.32</v>
      </c>
      <c r="H438" s="887">
        <v>38.42</v>
      </c>
      <c r="I438" s="484">
        <f t="shared" si="76"/>
        <v>49.26</v>
      </c>
      <c r="J438" s="456">
        <f t="shared" si="77"/>
        <v>15.76</v>
      </c>
      <c r="K438" s="180"/>
      <c r="L438" s="469"/>
      <c r="M438" s="469"/>
      <c r="N438" s="469"/>
      <c r="O438" s="469"/>
      <c r="P438" s="469"/>
      <c r="Q438" s="469"/>
      <c r="R438" s="469"/>
      <c r="S438" s="469"/>
      <c r="T438" s="469"/>
    </row>
    <row r="439" spans="1:20" s="268" customFormat="1" ht="51.75" customHeight="1">
      <c r="A439" s="1360" t="s">
        <v>1207</v>
      </c>
      <c r="B439" s="465">
        <v>92413</v>
      </c>
      <c r="C439" s="682" t="s">
        <v>1804</v>
      </c>
      <c r="D439" s="455" t="s">
        <v>81</v>
      </c>
      <c r="E439" s="1301" t="s">
        <v>1827</v>
      </c>
      <c r="F439" s="455" t="s">
        <v>1834</v>
      </c>
      <c r="G439" s="665">
        <v>12.21</v>
      </c>
      <c r="H439" s="532">
        <v>104.01</v>
      </c>
      <c r="I439" s="484">
        <f t="shared" si="76"/>
        <v>133.38</v>
      </c>
      <c r="J439" s="456">
        <f t="shared" si="77"/>
        <v>1628.56</v>
      </c>
      <c r="K439" s="180"/>
      <c r="L439" s="469"/>
      <c r="M439" s="469"/>
      <c r="N439" s="469"/>
      <c r="O439" s="469"/>
      <c r="P439" s="469"/>
      <c r="Q439" s="469"/>
      <c r="R439" s="469"/>
      <c r="S439" s="469"/>
      <c r="T439" s="469"/>
    </row>
    <row r="440" spans="1:20" s="268" customFormat="1" ht="51">
      <c r="A440" s="1360" t="s">
        <v>1209</v>
      </c>
      <c r="B440" s="465">
        <v>92759</v>
      </c>
      <c r="C440" s="682" t="s">
        <v>1435</v>
      </c>
      <c r="D440" s="665" t="s">
        <v>83</v>
      </c>
      <c r="E440" s="1301" t="s">
        <v>1829</v>
      </c>
      <c r="F440" s="455" t="s">
        <v>1835</v>
      </c>
      <c r="G440" s="665">
        <v>42.41</v>
      </c>
      <c r="H440" s="532">
        <v>16.899999999999999</v>
      </c>
      <c r="I440" s="484">
        <f t="shared" si="76"/>
        <v>21.67</v>
      </c>
      <c r="J440" s="456">
        <f t="shared" si="77"/>
        <v>919.02</v>
      </c>
      <c r="K440" s="180"/>
      <c r="L440" s="469"/>
      <c r="M440" s="469"/>
      <c r="N440" s="469"/>
      <c r="O440" s="469"/>
      <c r="P440" s="469"/>
      <c r="Q440" s="469"/>
      <c r="R440" s="469"/>
      <c r="S440" s="469"/>
      <c r="T440" s="469"/>
    </row>
    <row r="441" spans="1:20" s="268" customFormat="1" ht="38.25" customHeight="1">
      <c r="A441" s="1360" t="s">
        <v>1212</v>
      </c>
      <c r="B441" s="465">
        <v>92761</v>
      </c>
      <c r="C441" s="682" t="s">
        <v>1832</v>
      </c>
      <c r="D441" s="665"/>
      <c r="E441" s="1304" t="s">
        <v>1833</v>
      </c>
      <c r="F441" s="455" t="s">
        <v>1836</v>
      </c>
      <c r="G441" s="665">
        <v>72.56</v>
      </c>
      <c r="H441" s="532">
        <v>16.72</v>
      </c>
      <c r="I441" s="484">
        <f t="shared" si="76"/>
        <v>21.44</v>
      </c>
      <c r="J441" s="456">
        <f t="shared" si="77"/>
        <v>1555.68</v>
      </c>
      <c r="K441" s="180"/>
      <c r="L441" s="469"/>
      <c r="M441" s="469"/>
      <c r="N441" s="469"/>
      <c r="O441" s="469"/>
      <c r="P441" s="469"/>
      <c r="Q441" s="469"/>
      <c r="R441" s="469"/>
      <c r="S441" s="469"/>
      <c r="T441" s="469"/>
    </row>
    <row r="442" spans="1:20" s="268" customFormat="1" ht="51">
      <c r="A442" s="1360" t="s">
        <v>1573</v>
      </c>
      <c r="B442" s="465">
        <v>102473</v>
      </c>
      <c r="C442" s="682" t="s">
        <v>1439</v>
      </c>
      <c r="D442" s="455" t="s">
        <v>88</v>
      </c>
      <c r="E442" s="436" t="s">
        <v>1805</v>
      </c>
      <c r="F442" s="455" t="s">
        <v>1807</v>
      </c>
      <c r="G442" s="665">
        <f>TRUNC(7.24*0.03,2)</f>
        <v>0.21</v>
      </c>
      <c r="H442" s="532">
        <v>549.19000000000005</v>
      </c>
      <c r="I442" s="484">
        <f t="shared" si="76"/>
        <v>704.28</v>
      </c>
      <c r="J442" s="456">
        <f t="shared" si="77"/>
        <v>147.88999999999999</v>
      </c>
      <c r="K442" s="180"/>
      <c r="L442" s="469"/>
      <c r="M442" s="469"/>
      <c r="N442" s="469"/>
      <c r="O442" s="469"/>
      <c r="P442" s="469"/>
      <c r="Q442" s="469"/>
      <c r="R442" s="469"/>
      <c r="S442" s="469"/>
      <c r="T442" s="469"/>
    </row>
    <row r="443" spans="1:20" s="268" customFormat="1" ht="71.25" customHeight="1">
      <c r="A443" s="1360" t="s">
        <v>1574</v>
      </c>
      <c r="B443" s="465">
        <v>102477</v>
      </c>
      <c r="C443" s="682" t="s">
        <v>1830</v>
      </c>
      <c r="D443" s="942" t="s">
        <v>88</v>
      </c>
      <c r="E443" s="436" t="s">
        <v>1831</v>
      </c>
      <c r="F443" s="942" t="s">
        <v>1837</v>
      </c>
      <c r="G443" s="530">
        <v>2.09</v>
      </c>
      <c r="H443" s="532">
        <v>712.74</v>
      </c>
      <c r="I443" s="484">
        <f t="shared" si="76"/>
        <v>914.01</v>
      </c>
      <c r="J443" s="456">
        <f t="shared" si="77"/>
        <v>1910.28</v>
      </c>
      <c r="K443" s="180"/>
      <c r="L443" s="469"/>
      <c r="M443" s="469"/>
      <c r="N443" s="469"/>
      <c r="O443" s="469"/>
      <c r="P443" s="469"/>
      <c r="Q443" s="469"/>
      <c r="R443" s="469"/>
      <c r="S443" s="469"/>
      <c r="T443" s="469"/>
    </row>
    <row r="444" spans="1:20" s="268" customFormat="1" ht="39.75" customHeight="1">
      <c r="A444" s="1360" t="s">
        <v>1575</v>
      </c>
      <c r="B444" s="455">
        <v>103670</v>
      </c>
      <c r="C444" s="682" t="s">
        <v>811</v>
      </c>
      <c r="D444" s="942" t="s">
        <v>88</v>
      </c>
      <c r="E444" s="976" t="s">
        <v>971</v>
      </c>
      <c r="F444" s="942" t="s">
        <v>1838</v>
      </c>
      <c r="G444" s="530">
        <f>G442+G443</f>
        <v>2.2999999999999998</v>
      </c>
      <c r="H444" s="887">
        <v>218.17</v>
      </c>
      <c r="I444" s="484">
        <f t="shared" si="76"/>
        <v>279.77999999999997</v>
      </c>
      <c r="J444" s="456">
        <f t="shared" si="77"/>
        <v>643.49</v>
      </c>
      <c r="K444" s="180"/>
      <c r="L444" s="469"/>
      <c r="M444" s="469"/>
      <c r="N444" s="469"/>
      <c r="O444" s="469"/>
      <c r="P444" s="469"/>
      <c r="Q444" s="469"/>
      <c r="R444" s="469"/>
      <c r="S444" s="469"/>
      <c r="T444" s="469"/>
    </row>
    <row r="445" spans="1:20" s="312" customFormat="1" ht="47.25" customHeight="1">
      <c r="A445" s="1360" t="s">
        <v>1576</v>
      </c>
      <c r="B445" s="842">
        <v>98555</v>
      </c>
      <c r="C445" s="436" t="s">
        <v>727</v>
      </c>
      <c r="D445" s="465" t="s">
        <v>81</v>
      </c>
      <c r="E445" s="682" t="s">
        <v>1806</v>
      </c>
      <c r="F445" s="465">
        <f>TRUNC(36.2*(2*0.25+0.12),2)</f>
        <v>22.44</v>
      </c>
      <c r="G445" s="877">
        <f>TRUNC(36.2*(2*0.25+0.12),2)</f>
        <v>22.44</v>
      </c>
      <c r="H445" s="971">
        <v>23.78</v>
      </c>
      <c r="I445" s="484">
        <f t="shared" si="76"/>
        <v>30.49</v>
      </c>
      <c r="J445" s="456">
        <f t="shared" si="77"/>
        <v>684.19</v>
      </c>
      <c r="K445" s="270"/>
      <c r="L445" s="244"/>
      <c r="M445" s="244"/>
      <c r="N445" s="244"/>
      <c r="O445" s="244"/>
      <c r="P445" s="244"/>
      <c r="Q445" s="244"/>
      <c r="R445" s="244"/>
      <c r="S445" s="244"/>
      <c r="T445" s="244"/>
    </row>
    <row r="446" spans="1:20" s="268" customFormat="1" ht="13.5" customHeight="1">
      <c r="A446" s="942"/>
      <c r="B446" s="455"/>
      <c r="C446" s="436"/>
      <c r="D446" s="455"/>
      <c r="E446" s="455"/>
      <c r="F446" s="455"/>
      <c r="G446" s="1774" t="s">
        <v>950</v>
      </c>
      <c r="H446" s="1775"/>
      <c r="I446" s="1776"/>
      <c r="J446" s="1413">
        <f>SUM(J432:J445)</f>
        <v>13588.57</v>
      </c>
      <c r="K446" s="1350"/>
      <c r="L446" s="469"/>
      <c r="M446" s="469"/>
      <c r="N446" s="469"/>
      <c r="O446" s="469"/>
      <c r="P446" s="469"/>
      <c r="Q446" s="469"/>
      <c r="R446" s="469"/>
      <c r="S446" s="469"/>
      <c r="T446" s="469"/>
    </row>
    <row r="447" spans="1:20" s="268" customFormat="1" ht="6.75" customHeight="1">
      <c r="A447" s="1343"/>
      <c r="B447" s="959"/>
      <c r="C447" s="972"/>
      <c r="D447" s="973"/>
      <c r="E447" s="963"/>
      <c r="F447" s="963"/>
      <c r="G447" s="963"/>
      <c r="H447" s="975"/>
      <c r="I447" s="964"/>
      <c r="J447" s="1408"/>
      <c r="K447" s="469"/>
      <c r="L447" s="469"/>
      <c r="M447" s="469"/>
      <c r="N447" s="469"/>
      <c r="O447" s="469"/>
      <c r="P447" s="469"/>
      <c r="Q447" s="469"/>
      <c r="R447" s="469"/>
      <c r="S447" s="469"/>
      <c r="T447" s="469"/>
    </row>
    <row r="448" spans="1:20" s="1350" customFormat="1" ht="21.75" customHeight="1">
      <c r="A448" s="1411">
        <v>2</v>
      </c>
      <c r="B448" s="1771" t="s">
        <v>1066</v>
      </c>
      <c r="C448" s="1772"/>
      <c r="D448" s="1772"/>
      <c r="E448" s="1772"/>
      <c r="F448" s="1773"/>
      <c r="G448" s="1362"/>
      <c r="H448" s="488"/>
      <c r="I448" s="992"/>
      <c r="J448" s="1359"/>
      <c r="K448" s="470"/>
      <c r="L448" s="470"/>
      <c r="M448" s="470"/>
      <c r="N448" s="470"/>
      <c r="O448" s="470"/>
      <c r="P448" s="470"/>
      <c r="Q448" s="470"/>
      <c r="R448" s="470"/>
      <c r="S448" s="470"/>
      <c r="T448" s="470"/>
    </row>
    <row r="449" spans="1:20" s="268" customFormat="1" ht="6.75" customHeight="1">
      <c r="A449" s="1343"/>
      <c r="B449" s="959"/>
      <c r="C449" s="966"/>
      <c r="D449" s="967"/>
      <c r="E449" s="963"/>
      <c r="F449" s="963"/>
      <c r="G449" s="963"/>
      <c r="H449" s="968"/>
      <c r="I449" s="969"/>
      <c r="J449" s="1412"/>
      <c r="K449" s="469"/>
      <c r="L449" s="469"/>
      <c r="M449" s="469"/>
      <c r="N449" s="469"/>
      <c r="O449" s="469"/>
      <c r="P449" s="469"/>
      <c r="Q449" s="469"/>
      <c r="R449" s="469"/>
      <c r="S449" s="469"/>
      <c r="T449" s="469"/>
    </row>
    <row r="450" spans="1:20" s="312" customFormat="1" ht="63.75">
      <c r="A450" s="877" t="s">
        <v>21</v>
      </c>
      <c r="B450" s="465">
        <v>94207</v>
      </c>
      <c r="C450" s="682" t="s">
        <v>289</v>
      </c>
      <c r="D450" s="465" t="s">
        <v>81</v>
      </c>
      <c r="E450" s="1175" t="s">
        <v>1808</v>
      </c>
      <c r="F450" s="692">
        <f>TRUNC(((0.95+0.6)*(16.2+2*0.6)*2),2)</f>
        <v>53.94</v>
      </c>
      <c r="G450" s="1302">
        <f>TRUNC(((0.95+0.6)*(16.2+2*0.6)*2),2)</f>
        <v>53.94</v>
      </c>
      <c r="H450" s="1169">
        <v>21.33</v>
      </c>
      <c r="I450" s="484">
        <f t="shared" ref="I450:I454" si="79">TRUNC(H450*(1+$I$11),2)</f>
        <v>27.35</v>
      </c>
      <c r="J450" s="456">
        <f>TRUNC(G450*I450,2)</f>
        <v>1475.25</v>
      </c>
      <c r="K450" s="244"/>
      <c r="L450" s="244"/>
      <c r="M450" s="244"/>
      <c r="N450" s="244"/>
      <c r="O450" s="244"/>
      <c r="P450" s="244"/>
      <c r="Q450" s="244"/>
      <c r="R450" s="244"/>
      <c r="S450" s="244"/>
      <c r="T450" s="244"/>
    </row>
    <row r="451" spans="1:20" s="558" customFormat="1" ht="27.75" customHeight="1">
      <c r="A451" s="877" t="s">
        <v>740</v>
      </c>
      <c r="B451" s="689" t="s">
        <v>1119</v>
      </c>
      <c r="C451" s="687" t="s">
        <v>112</v>
      </c>
      <c r="D451" s="688" t="s">
        <v>81</v>
      </c>
      <c r="E451" s="688" t="s">
        <v>1118</v>
      </c>
      <c r="F451" s="688">
        <f>F450</f>
        <v>53.94</v>
      </c>
      <c r="G451" s="1384">
        <f>G450</f>
        <v>53.94</v>
      </c>
      <c r="H451" s="1279">
        <f>'COMPOSIÇÕES DESSA PLANILHA'!H293</f>
        <v>3.73</v>
      </c>
      <c r="I451" s="484">
        <f t="shared" si="79"/>
        <v>4.78</v>
      </c>
      <c r="J451" s="456">
        <f t="shared" ref="J451:J454" si="80">TRUNC(G451*I451,2)</f>
        <v>257.83</v>
      </c>
    </row>
    <row r="452" spans="1:20" s="268" customFormat="1" ht="38.25">
      <c r="A452" s="877" t="s">
        <v>742</v>
      </c>
      <c r="B452" s="942">
        <v>94223</v>
      </c>
      <c r="C452" s="436" t="s">
        <v>734</v>
      </c>
      <c r="D452" s="842" t="s">
        <v>77</v>
      </c>
      <c r="E452" s="455" t="s">
        <v>1809</v>
      </c>
      <c r="F452" s="942">
        <f>TRUNC(16.2+2*0.6,2)</f>
        <v>17.399999999999999</v>
      </c>
      <c r="G452" s="1303">
        <f>TRUNC(16.2+2*0.6,2)</f>
        <v>17.399999999999999</v>
      </c>
      <c r="H452" s="1168">
        <v>90.36</v>
      </c>
      <c r="I452" s="484">
        <f t="shared" si="79"/>
        <v>115.87</v>
      </c>
      <c r="J452" s="456">
        <f t="shared" si="80"/>
        <v>2016.13</v>
      </c>
      <c r="K452" s="469"/>
      <c r="L452" s="469" t="s">
        <v>1451</v>
      </c>
      <c r="M452" s="469"/>
      <c r="N452" s="469"/>
      <c r="O452" s="469"/>
      <c r="P452" s="469"/>
      <c r="Q452" s="469"/>
      <c r="R452" s="469"/>
      <c r="S452" s="469"/>
      <c r="T452" s="469"/>
    </row>
    <row r="453" spans="1:20" s="268" customFormat="1" ht="51">
      <c r="A453" s="877" t="s">
        <v>448</v>
      </c>
      <c r="B453" s="942">
        <v>92580</v>
      </c>
      <c r="C453" s="682" t="s">
        <v>820</v>
      </c>
      <c r="D453" s="842" t="s">
        <v>81</v>
      </c>
      <c r="E453" s="455" t="s">
        <v>1810</v>
      </c>
      <c r="F453" s="942">
        <f>F450</f>
        <v>53.94</v>
      </c>
      <c r="G453" s="1303">
        <f>G450</f>
        <v>53.94</v>
      </c>
      <c r="H453" s="1168">
        <v>57.72</v>
      </c>
      <c r="I453" s="484">
        <f t="shared" si="79"/>
        <v>74.02</v>
      </c>
      <c r="J453" s="456">
        <f t="shared" si="80"/>
        <v>3992.63</v>
      </c>
      <c r="K453" s="469"/>
      <c r="L453" s="469"/>
      <c r="M453" s="469"/>
      <c r="N453" s="469"/>
      <c r="O453" s="469"/>
      <c r="P453" s="469"/>
      <c r="Q453" s="469"/>
      <c r="R453" s="469"/>
      <c r="S453" s="469"/>
      <c r="T453" s="469"/>
    </row>
    <row r="454" spans="1:20" s="268" customFormat="1" ht="51">
      <c r="A454" s="877" t="s">
        <v>745</v>
      </c>
      <c r="B454" s="842">
        <v>92602</v>
      </c>
      <c r="C454" s="1462" t="s">
        <v>1811</v>
      </c>
      <c r="D454" s="842" t="s">
        <v>8</v>
      </c>
      <c r="E454" s="942">
        <f>1.9+2*0.6</f>
        <v>3.1</v>
      </c>
      <c r="F454" s="942">
        <v>7</v>
      </c>
      <c r="G454" s="1303">
        <v>7</v>
      </c>
      <c r="H454" s="1168">
        <v>758.79</v>
      </c>
      <c r="I454" s="484">
        <f t="shared" si="79"/>
        <v>973.07</v>
      </c>
      <c r="J454" s="456">
        <f t="shared" si="80"/>
        <v>6811.49</v>
      </c>
      <c r="K454" s="469"/>
      <c r="L454" s="469"/>
      <c r="M454" s="469"/>
      <c r="N454" s="469"/>
      <c r="O454" s="469"/>
      <c r="P454" s="469"/>
      <c r="Q454" s="469"/>
      <c r="R454" s="469"/>
      <c r="S454" s="469"/>
      <c r="T454" s="469"/>
    </row>
    <row r="455" spans="1:20" s="268" customFormat="1" ht="17.25" customHeight="1">
      <c r="A455" s="455"/>
      <c r="B455" s="942"/>
      <c r="C455" s="436"/>
      <c r="D455" s="455"/>
      <c r="E455" s="455"/>
      <c r="F455" s="455"/>
      <c r="G455" s="1774" t="s">
        <v>951</v>
      </c>
      <c r="H455" s="1775"/>
      <c r="I455" s="1776"/>
      <c r="J455" s="1413">
        <f>SUM(J450:J454)</f>
        <v>14553.33</v>
      </c>
      <c r="K455" s="1350"/>
      <c r="L455" s="469"/>
      <c r="M455" s="469"/>
      <c r="N455" s="469"/>
      <c r="O455" s="469"/>
      <c r="P455" s="469"/>
      <c r="Q455" s="469"/>
      <c r="R455" s="469"/>
      <c r="S455" s="469"/>
      <c r="T455" s="469"/>
    </row>
    <row r="456" spans="1:20" s="268" customFormat="1" ht="6.75" customHeight="1">
      <c r="A456" s="1343"/>
      <c r="B456" s="959"/>
      <c r="C456" s="972"/>
      <c r="D456" s="973"/>
      <c r="E456" s="963"/>
      <c r="F456" s="963"/>
      <c r="G456" s="963"/>
      <c r="H456" s="975"/>
      <c r="I456" s="964"/>
      <c r="J456" s="1408"/>
      <c r="K456" s="469"/>
      <c r="L456" s="469"/>
      <c r="M456" s="469"/>
      <c r="N456" s="469"/>
      <c r="O456" s="469"/>
      <c r="P456" s="469"/>
      <c r="Q456" s="469"/>
      <c r="R456" s="469"/>
      <c r="S456" s="469"/>
      <c r="T456" s="469"/>
    </row>
    <row r="457" spans="1:20" s="1350" customFormat="1" ht="21.75" customHeight="1">
      <c r="A457" s="1411">
        <v>3</v>
      </c>
      <c r="B457" s="1771" t="s">
        <v>1859</v>
      </c>
      <c r="C457" s="1772"/>
      <c r="D457" s="1772"/>
      <c r="E457" s="1772"/>
      <c r="F457" s="1773"/>
      <c r="G457" s="965"/>
      <c r="H457" s="940"/>
      <c r="I457" s="941"/>
      <c r="J457" s="1382"/>
      <c r="K457" s="470"/>
      <c r="L457" s="470"/>
      <c r="M457" s="470"/>
      <c r="N457" s="470"/>
      <c r="O457" s="470"/>
      <c r="P457" s="470"/>
      <c r="Q457" s="470"/>
      <c r="R457" s="470"/>
      <c r="S457" s="470"/>
      <c r="T457" s="470"/>
    </row>
    <row r="458" spans="1:20" s="268" customFormat="1" ht="6.75" customHeight="1">
      <c r="A458" s="1343"/>
      <c r="B458" s="959"/>
      <c r="C458" s="966"/>
      <c r="D458" s="967"/>
      <c r="E458" s="963"/>
      <c r="F458" s="963"/>
      <c r="G458" s="963"/>
      <c r="H458" s="968"/>
      <c r="I458" s="969"/>
      <c r="J458" s="1412"/>
      <c r="K458" s="469"/>
      <c r="L458" s="469"/>
      <c r="M458" s="469"/>
      <c r="N458" s="469"/>
      <c r="O458" s="469"/>
      <c r="P458" s="469"/>
      <c r="Q458" s="469"/>
      <c r="R458" s="469"/>
      <c r="S458" s="469"/>
      <c r="T458" s="469"/>
    </row>
    <row r="459" spans="1:20" s="268" customFormat="1" ht="57" customHeight="1">
      <c r="A459" s="1415" t="s">
        <v>294</v>
      </c>
      <c r="B459" s="455">
        <v>87894</v>
      </c>
      <c r="C459" s="436" t="s">
        <v>1851</v>
      </c>
      <c r="D459" s="942" t="s">
        <v>81</v>
      </c>
      <c r="E459" s="1301" t="s">
        <v>1812</v>
      </c>
      <c r="F459" s="842" t="s">
        <v>1813</v>
      </c>
      <c r="G459" s="550">
        <f>TRUNC((14*2.4*2* (0.12+0.25) +(16.2+1.9)*2*(0.25+0.25+0.12)),2)</f>
        <v>47.3</v>
      </c>
      <c r="H459" s="552">
        <v>5.79</v>
      </c>
      <c r="I459" s="484">
        <f t="shared" ref="I459:I460" si="81">TRUNC(H459*(1+$I$11),2)</f>
        <v>7.42</v>
      </c>
      <c r="J459" s="456">
        <f>TRUNC(G459*I459,2)</f>
        <v>350.96</v>
      </c>
      <c r="K459" s="1350"/>
      <c r="L459" s="469"/>
      <c r="M459" s="469"/>
      <c r="N459" s="469"/>
      <c r="O459" s="469"/>
      <c r="P459" s="469"/>
      <c r="Q459" s="469"/>
      <c r="R459" s="469"/>
      <c r="S459" s="469"/>
      <c r="T459" s="469"/>
    </row>
    <row r="460" spans="1:20" s="478" customFormat="1" ht="63.75">
      <c r="A460" s="1415" t="s">
        <v>295</v>
      </c>
      <c r="B460" s="877">
        <v>87690</v>
      </c>
      <c r="C460" s="907" t="s">
        <v>1826</v>
      </c>
      <c r="D460" s="465" t="s">
        <v>81</v>
      </c>
      <c r="E460" s="974" t="s">
        <v>1822</v>
      </c>
      <c r="F460" s="974" t="s">
        <v>1848</v>
      </c>
      <c r="G460" s="877">
        <f>TRUNC(1.9*16.2-14*0.25*0.12,2)</f>
        <v>30.36</v>
      </c>
      <c r="H460" s="971">
        <v>46.84</v>
      </c>
      <c r="I460" s="484">
        <f t="shared" si="81"/>
        <v>60.06</v>
      </c>
      <c r="J460" s="456">
        <f>TRUNC(G460*I460,2)</f>
        <v>1823.42</v>
      </c>
      <c r="K460" s="477"/>
      <c r="L460" s="477"/>
      <c r="M460" s="477"/>
      <c r="N460" s="477"/>
      <c r="O460" s="477"/>
      <c r="P460" s="477"/>
      <c r="Q460" s="477"/>
      <c r="R460" s="477"/>
      <c r="S460" s="477"/>
      <c r="T460" s="477"/>
    </row>
    <row r="461" spans="1:20" s="1357" customFormat="1" ht="51">
      <c r="A461" s="1348" t="s">
        <v>296</v>
      </c>
      <c r="B461" s="455">
        <v>87251</v>
      </c>
      <c r="C461" s="907" t="s">
        <v>926</v>
      </c>
      <c r="D461" s="842" t="s">
        <v>20</v>
      </c>
      <c r="E461" s="974" t="s">
        <v>1847</v>
      </c>
      <c r="F461" s="842" t="str">
        <f>F460</f>
        <v>TRUNCAR(1,9*16,2-14*0,25*0,12;2)</v>
      </c>
      <c r="G461" s="550">
        <v>30.36</v>
      </c>
      <c r="H461" s="552">
        <v>49.69</v>
      </c>
      <c r="I461" s="484">
        <f t="shared" ref="I461" si="82">TRUNC(H461*1.2824,2)</f>
        <v>63.72</v>
      </c>
      <c r="J461" s="1398">
        <f>TRUNC(I461*G461,2)</f>
        <v>1934.53</v>
      </c>
    </row>
    <row r="462" spans="1:20" s="268" customFormat="1" ht="17.25" customHeight="1">
      <c r="A462" s="1417"/>
      <c r="B462" s="1291"/>
      <c r="C462" s="1291"/>
      <c r="D462" s="1291"/>
      <c r="E462" s="939"/>
      <c r="F462" s="981"/>
      <c r="G462" s="1774" t="s">
        <v>1065</v>
      </c>
      <c r="H462" s="1775"/>
      <c r="I462" s="1776"/>
      <c r="J462" s="1413">
        <f>SUM(J459:J461)</f>
        <v>4108.91</v>
      </c>
      <c r="K462" s="1350"/>
      <c r="L462" s="469"/>
      <c r="M462" s="469"/>
      <c r="N462" s="469"/>
      <c r="O462" s="469"/>
      <c r="P462" s="469"/>
      <c r="Q462" s="469"/>
      <c r="R462" s="469"/>
      <c r="S462" s="469"/>
      <c r="T462" s="469"/>
    </row>
    <row r="463" spans="1:20" s="476" customFormat="1" ht="6.75" customHeight="1">
      <c r="A463" s="1343"/>
      <c r="B463" s="959"/>
      <c r="C463" s="972"/>
      <c r="D463" s="973"/>
      <c r="E463" s="963"/>
      <c r="F463" s="963"/>
      <c r="G463" s="963"/>
      <c r="H463" s="975"/>
      <c r="I463" s="964"/>
      <c r="J463" s="1408"/>
    </row>
    <row r="464" spans="1:20" s="1357" customFormat="1" ht="21.75" customHeight="1">
      <c r="A464" s="228">
        <v>4</v>
      </c>
      <c r="B464" s="1838" t="s">
        <v>1844</v>
      </c>
      <c r="C464" s="1839"/>
      <c r="D464" s="1839"/>
      <c r="E464" s="1839"/>
      <c r="F464" s="1358"/>
      <c r="G464" s="965"/>
      <c r="H464" s="940"/>
      <c r="I464" s="941"/>
      <c r="J464" s="1382"/>
    </row>
    <row r="465" spans="1:20" s="476" customFormat="1" ht="6.75" customHeight="1">
      <c r="A465" s="1343"/>
      <c r="B465" s="959"/>
      <c r="C465" s="966"/>
      <c r="D465" s="967"/>
      <c r="E465" s="963"/>
      <c r="F465" s="963"/>
      <c r="G465" s="963"/>
      <c r="H465" s="968"/>
      <c r="I465" s="969"/>
      <c r="J465" s="1412"/>
    </row>
    <row r="466" spans="1:20" s="1265" customFormat="1" ht="32.25" customHeight="1">
      <c r="A466" s="1348" t="s">
        <v>304</v>
      </c>
      <c r="B466" s="455">
        <v>88485</v>
      </c>
      <c r="C466" s="907" t="s">
        <v>164</v>
      </c>
      <c r="D466" s="942" t="s">
        <v>20</v>
      </c>
      <c r="E466" s="455" t="s">
        <v>1846</v>
      </c>
      <c r="F466" s="942">
        <v>47.3</v>
      </c>
      <c r="G466" s="942">
        <v>47.3</v>
      </c>
      <c r="H466" s="532">
        <v>1.88</v>
      </c>
      <c r="I466" s="484">
        <f>TRUNC(H466*1.2824,2)</f>
        <v>2.41</v>
      </c>
      <c r="J466" s="1416">
        <f>TRUNC(G466*I466,2)</f>
        <v>113.99</v>
      </c>
      <c r="K466" s="667"/>
    </row>
    <row r="467" spans="1:20" s="1265" customFormat="1" ht="30" customHeight="1">
      <c r="A467" s="1348" t="s">
        <v>305</v>
      </c>
      <c r="B467" s="942">
        <v>88489</v>
      </c>
      <c r="C467" s="682" t="s">
        <v>188</v>
      </c>
      <c r="D467" s="942" t="s">
        <v>20</v>
      </c>
      <c r="E467" s="455" t="s">
        <v>1845</v>
      </c>
      <c r="F467" s="942">
        <v>47.3</v>
      </c>
      <c r="G467" s="942">
        <v>47.3</v>
      </c>
      <c r="H467" s="532">
        <v>13.71</v>
      </c>
      <c r="I467" s="484">
        <f>TRUNC(H467*1.2824,2)</f>
        <v>17.579999999999998</v>
      </c>
      <c r="J467" s="1416">
        <f>TRUNC(G467*I467,2)</f>
        <v>831.53</v>
      </c>
      <c r="K467" s="667"/>
    </row>
    <row r="468" spans="1:20" s="476" customFormat="1" ht="17.25" customHeight="1">
      <c r="A468" s="1399"/>
      <c r="B468" s="942"/>
      <c r="C468" s="436"/>
      <c r="D468" s="942"/>
      <c r="E468" s="455"/>
      <c r="F468" s="942"/>
      <c r="G468" s="1792" t="s">
        <v>1067</v>
      </c>
      <c r="H468" s="1793"/>
      <c r="I468" s="1794"/>
      <c r="J468" s="1458">
        <f>SUM(J466:J467)</f>
        <v>945.52</v>
      </c>
      <c r="K468" s="476" t="s">
        <v>935</v>
      </c>
    </row>
    <row r="469" spans="1:20" s="476" customFormat="1" ht="6.75" customHeight="1">
      <c r="A469" s="1407"/>
      <c r="B469" s="959"/>
      <c r="C469" s="972"/>
      <c r="D469" s="973"/>
      <c r="E469" s="963"/>
      <c r="F469" s="963"/>
      <c r="G469" s="963"/>
      <c r="H469" s="975"/>
      <c r="I469" s="964"/>
      <c r="J469" s="1408"/>
    </row>
    <row r="470" spans="1:20" s="1373" customFormat="1" ht="5.25" customHeight="1">
      <c r="A470" s="1429"/>
      <c r="B470" s="933"/>
      <c r="C470" s="1015"/>
      <c r="D470" s="1014"/>
      <c r="E470" s="1016"/>
      <c r="F470" s="1014"/>
      <c r="G470" s="1014"/>
      <c r="H470" s="935"/>
      <c r="I470" s="1007"/>
      <c r="J470" s="1430"/>
    </row>
    <row r="471" spans="1:20" s="1373" customFormat="1" ht="21" customHeight="1">
      <c r="A471" s="1782" t="s">
        <v>1840</v>
      </c>
      <c r="B471" s="1783"/>
      <c r="C471" s="1783"/>
      <c r="D471" s="1783"/>
      <c r="E471" s="1783"/>
      <c r="F471" s="1783"/>
      <c r="G471" s="1783"/>
      <c r="H471" s="1784"/>
      <c r="I471" s="1766">
        <f>J446+J455+J462+J468</f>
        <v>33196.33</v>
      </c>
      <c r="J471" s="1767"/>
    </row>
    <row r="472" spans="1:20" s="1373" customFormat="1" ht="5.25" customHeight="1">
      <c r="A472" s="1460"/>
      <c r="B472" s="1160"/>
      <c r="C472" s="1148"/>
      <c r="D472" s="1149"/>
      <c r="E472" s="1149"/>
      <c r="F472" s="1149"/>
      <c r="G472" s="1149"/>
      <c r="H472" s="1150"/>
      <c r="I472" s="1385"/>
      <c r="J472" s="1463"/>
    </row>
    <row r="473" spans="1:20" s="476" customFormat="1" ht="6.75" customHeight="1">
      <c r="A473" s="197"/>
      <c r="B473" s="79"/>
      <c r="C473" s="103"/>
      <c r="D473" s="79"/>
      <c r="E473" s="79"/>
      <c r="F473" s="79"/>
      <c r="G473" s="79"/>
      <c r="H473" s="940"/>
      <c r="I473" s="1386"/>
      <c r="J473" s="1464"/>
      <c r="K473" s="471"/>
      <c r="L473" s="471"/>
      <c r="M473" s="471"/>
      <c r="N473" s="471"/>
      <c r="O473" s="471"/>
      <c r="P473" s="471"/>
      <c r="Q473" s="471"/>
      <c r="R473" s="471"/>
      <c r="S473" s="471"/>
      <c r="T473" s="471"/>
    </row>
    <row r="474" spans="1:20" s="1351" customFormat="1" ht="5.25" customHeight="1">
      <c r="A474" s="1429"/>
      <c r="B474" s="933"/>
      <c r="C474" s="1015"/>
      <c r="D474" s="1014"/>
      <c r="E474" s="1016"/>
      <c r="F474" s="1014"/>
      <c r="G474" s="1014"/>
      <c r="H474" s="935"/>
      <c r="I474" s="1387"/>
      <c r="J474" s="1465"/>
    </row>
    <row r="475" spans="1:20" s="1351" customFormat="1" ht="23.25" customHeight="1">
      <c r="A475" s="1777" t="s">
        <v>1701</v>
      </c>
      <c r="B475" s="1778"/>
      <c r="C475" s="1778"/>
      <c r="D475" s="1778"/>
      <c r="E475" s="1778"/>
      <c r="F475" s="1778"/>
      <c r="G475" s="1778"/>
      <c r="H475" s="1779"/>
      <c r="I475" s="1766">
        <f>I417</f>
        <v>46066.37</v>
      </c>
      <c r="J475" s="1767"/>
    </row>
    <row r="476" spans="1:20" s="1351" customFormat="1" ht="5.25" customHeight="1">
      <c r="A476" s="1460"/>
      <c r="B476" s="1160"/>
      <c r="C476" s="1148"/>
      <c r="D476" s="1149"/>
      <c r="E476" s="1149"/>
      <c r="F476" s="1149"/>
      <c r="G476" s="1149"/>
      <c r="H476" s="1150"/>
      <c r="I476" s="1385"/>
      <c r="J476" s="1463"/>
    </row>
    <row r="477" spans="1:20" s="476" customFormat="1" ht="5.25" customHeight="1">
      <c r="A477" s="197"/>
      <c r="B477" s="79"/>
      <c r="C477" s="103"/>
      <c r="D477" s="79"/>
      <c r="E477" s="79"/>
      <c r="F477" s="79"/>
      <c r="G477" s="79"/>
      <c r="H477" s="940"/>
      <c r="I477" s="1386"/>
      <c r="J477" s="1464"/>
      <c r="K477" s="471"/>
      <c r="L477" s="471"/>
      <c r="M477" s="471"/>
      <c r="N477" s="471"/>
      <c r="O477" s="471"/>
      <c r="P477" s="471"/>
      <c r="Q477" s="471"/>
      <c r="R477" s="471"/>
      <c r="S477" s="471"/>
      <c r="T477" s="471"/>
    </row>
    <row r="478" spans="1:20" s="1351" customFormat="1" ht="5.25" customHeight="1">
      <c r="A478" s="1429"/>
      <c r="B478" s="933"/>
      <c r="C478" s="1015"/>
      <c r="D478" s="1014"/>
      <c r="E478" s="1016"/>
      <c r="F478" s="1014"/>
      <c r="G478" s="1014"/>
      <c r="H478" s="935"/>
      <c r="I478" s="1387"/>
      <c r="J478" s="1465"/>
    </row>
    <row r="479" spans="1:20" s="1351" customFormat="1" ht="22.5" customHeight="1">
      <c r="A479" s="1459"/>
      <c r="B479" s="1159"/>
      <c r="C479" s="1780" t="s">
        <v>1550</v>
      </c>
      <c r="D479" s="1780"/>
      <c r="E479" s="1780"/>
      <c r="F479" s="1780"/>
      <c r="G479" s="1780"/>
      <c r="H479" s="1781"/>
      <c r="I479" s="1766">
        <f>I384</f>
        <v>232398.85</v>
      </c>
      <c r="J479" s="1767"/>
    </row>
    <row r="480" spans="1:20" s="1351" customFormat="1" ht="5.25" customHeight="1">
      <c r="A480" s="1460"/>
      <c r="B480" s="1160"/>
      <c r="C480" s="1148"/>
      <c r="D480" s="1149"/>
      <c r="E480" s="1149"/>
      <c r="F480" s="1149"/>
      <c r="G480" s="1149"/>
      <c r="H480" s="1150"/>
      <c r="I480" s="1385"/>
      <c r="J480" s="1463"/>
    </row>
    <row r="481" spans="1:20" s="476" customFormat="1" ht="6.75" customHeight="1">
      <c r="A481" s="197"/>
      <c r="B481" s="79"/>
      <c r="C481" s="103"/>
      <c r="D481" s="79"/>
      <c r="E481" s="79"/>
      <c r="F481" s="79"/>
      <c r="G481" s="79"/>
      <c r="H481" s="940"/>
      <c r="I481" s="1386"/>
      <c r="J481" s="1464"/>
      <c r="K481" s="471"/>
      <c r="L481" s="471"/>
      <c r="M481" s="471"/>
      <c r="N481" s="471"/>
      <c r="O481" s="471"/>
      <c r="P481" s="471"/>
      <c r="Q481" s="471"/>
      <c r="R481" s="471"/>
      <c r="S481" s="471"/>
      <c r="T481" s="471"/>
    </row>
    <row r="482" spans="1:20" s="1351" customFormat="1" ht="5.25" customHeight="1">
      <c r="A482" s="1429"/>
      <c r="B482" s="1005"/>
      <c r="C482" s="1006"/>
      <c r="D482" s="1007"/>
      <c r="E482" s="988"/>
      <c r="F482" s="1008"/>
      <c r="G482" s="1007"/>
      <c r="H482" s="1009"/>
      <c r="I482" s="1387"/>
      <c r="J482" s="1465"/>
    </row>
    <row r="483" spans="1:20" s="1351" customFormat="1" ht="21.75" customHeight="1">
      <c r="A483" s="1737" t="s">
        <v>1562</v>
      </c>
      <c r="B483" s="1765"/>
      <c r="C483" s="1765"/>
      <c r="D483" s="1765"/>
      <c r="E483" s="1765"/>
      <c r="F483" s="1765"/>
      <c r="G483" s="1765"/>
      <c r="H483" s="1738"/>
      <c r="I483" s="1766">
        <f>I186</f>
        <v>518975.82</v>
      </c>
      <c r="J483" s="1767"/>
    </row>
    <row r="484" spans="1:20" s="1351" customFormat="1" ht="5.25" customHeight="1">
      <c r="A484" s="1431"/>
      <c r="B484" s="489"/>
      <c r="C484" s="490"/>
      <c r="D484" s="491"/>
      <c r="E484" s="489"/>
      <c r="F484" s="491"/>
      <c r="G484" s="491"/>
      <c r="H484" s="492"/>
      <c r="I484" s="1385"/>
      <c r="J484" s="1466"/>
    </row>
    <row r="485" spans="1:20" s="558" customFormat="1" ht="5.25" customHeight="1">
      <c r="A485" s="1467"/>
      <c r="B485" s="1161"/>
      <c r="C485" s="1151"/>
      <c r="D485" s="1152"/>
      <c r="E485" s="1152"/>
      <c r="F485" s="1152"/>
      <c r="G485" s="1153"/>
      <c r="H485" s="1154"/>
      <c r="I485" s="1388"/>
      <c r="J485" s="1468"/>
    </row>
    <row r="486" spans="1:20" s="1351" customFormat="1" ht="3.75" customHeight="1">
      <c r="A486" s="1469"/>
      <c r="B486" s="1156"/>
      <c r="C486" s="1155"/>
      <c r="D486" s="1156"/>
      <c r="E486" s="1157"/>
      <c r="F486" s="1156"/>
      <c r="G486" s="1156"/>
      <c r="H486" s="1158"/>
      <c r="I486" s="1387"/>
      <c r="J486" s="1465"/>
    </row>
    <row r="487" spans="1:20" s="1351" customFormat="1" ht="19.5" customHeight="1">
      <c r="A487" s="1768" t="s">
        <v>1587</v>
      </c>
      <c r="B487" s="1769"/>
      <c r="C487" s="1769"/>
      <c r="D487" s="1769"/>
      <c r="E487" s="1769"/>
      <c r="F487" s="1769"/>
      <c r="G487" s="1769"/>
      <c r="H487" s="1770"/>
      <c r="I487" s="1766">
        <f>I471+I475+I479+I483</f>
        <v>830637.37</v>
      </c>
      <c r="J487" s="1767"/>
    </row>
    <row r="488" spans="1:20" s="1351" customFormat="1" ht="5.25" customHeight="1">
      <c r="A488" s="1431"/>
      <c r="B488" s="896"/>
      <c r="C488" s="900"/>
      <c r="D488" s="901"/>
      <c r="E488" s="901"/>
      <c r="F488" s="901"/>
      <c r="G488" s="901"/>
      <c r="H488" s="902"/>
      <c r="I488" s="880"/>
      <c r="J488" s="1438"/>
    </row>
    <row r="489" spans="1:20" s="1373" customFormat="1" ht="12" customHeight="1">
      <c r="A489" s="1182"/>
      <c r="B489" s="1788" t="s">
        <v>1711</v>
      </c>
      <c r="C489" s="1788"/>
      <c r="D489" s="1366"/>
      <c r="E489" s="1366"/>
      <c r="F489" s="1366"/>
      <c r="G489" s="496"/>
      <c r="H489" s="497"/>
      <c r="I489" s="644"/>
      <c r="J489" s="1183"/>
    </row>
    <row r="490" spans="1:20" s="1373" customFormat="1" ht="94.5" customHeight="1">
      <c r="A490" s="1785" t="s">
        <v>1453</v>
      </c>
      <c r="B490" s="1786"/>
      <c r="C490" s="1786"/>
      <c r="D490" s="1786"/>
      <c r="E490" s="1184"/>
      <c r="F490" s="1177"/>
      <c r="G490" s="1185"/>
      <c r="H490" s="1186"/>
      <c r="I490" s="1187"/>
      <c r="J490" s="1188"/>
    </row>
    <row r="491" spans="1:20" s="1373" customFormat="1" ht="5.25" customHeight="1">
      <c r="A491" s="1393"/>
      <c r="B491" s="933"/>
      <c r="C491" s="933"/>
      <c r="D491" s="933"/>
      <c r="E491" s="934"/>
      <c r="F491" s="934"/>
      <c r="G491" s="933"/>
      <c r="H491" s="935"/>
      <c r="I491" s="936"/>
      <c r="J491" s="1394"/>
    </row>
    <row r="492" spans="1:20" s="1390" customFormat="1" ht="5.25" customHeight="1">
      <c r="A492" s="1819"/>
      <c r="B492" s="1820"/>
      <c r="C492" s="1820"/>
      <c r="D492" s="1820"/>
      <c r="E492" s="1820"/>
      <c r="F492" s="1820"/>
      <c r="G492" s="1820"/>
      <c r="H492" s="1820"/>
      <c r="I492" s="1389"/>
      <c r="J492" s="1470"/>
    </row>
    <row r="493" spans="1:20" s="1319" customFormat="1" ht="5.25" customHeight="1">
      <c r="A493" s="1048"/>
      <c r="B493" s="896"/>
      <c r="C493" s="1148"/>
      <c r="D493" s="1149"/>
      <c r="E493" s="1149"/>
      <c r="F493" s="1149"/>
      <c r="G493" s="1149"/>
      <c r="H493" s="1150"/>
      <c r="I493" s="880"/>
      <c r="J493" s="1049"/>
    </row>
  </sheetData>
  <mergeCells count="156">
    <mergeCell ref="B489:C489"/>
    <mergeCell ref="A490:D490"/>
    <mergeCell ref="B464:E464"/>
    <mergeCell ref="G468:I468"/>
    <mergeCell ref="G373:I373"/>
    <mergeCell ref="K38:K39"/>
    <mergeCell ref="G78:I78"/>
    <mergeCell ref="G102:I102"/>
    <mergeCell ref="B133:C133"/>
    <mergeCell ref="B136:C136"/>
    <mergeCell ref="B138:C138"/>
    <mergeCell ref="B71:F71"/>
    <mergeCell ref="B80:F80"/>
    <mergeCell ref="G90:I90"/>
    <mergeCell ref="G55:I55"/>
    <mergeCell ref="G109:I109"/>
    <mergeCell ref="G69:I69"/>
    <mergeCell ref="B111:F111"/>
    <mergeCell ref="B123:C123"/>
    <mergeCell ref="B330:C330"/>
    <mergeCell ref="B318:F318"/>
    <mergeCell ref="B339:F339"/>
    <mergeCell ref="B361:C361"/>
    <mergeCell ref="G367:I367"/>
    <mergeCell ref="G337:I337"/>
    <mergeCell ref="B342:C342"/>
    <mergeCell ref="G276:I276"/>
    <mergeCell ref="B344:C344"/>
    <mergeCell ref="B355:C355"/>
    <mergeCell ref="B358:C358"/>
    <mergeCell ref="G313:I313"/>
    <mergeCell ref="B333:C333"/>
    <mergeCell ref="B315:D315"/>
    <mergeCell ref="B301:D301"/>
    <mergeCell ref="B310:C310"/>
    <mergeCell ref="G171:I171"/>
    <mergeCell ref="B158:C158"/>
    <mergeCell ref="G164:I164"/>
    <mergeCell ref="G239:I239"/>
    <mergeCell ref="B278:F278"/>
    <mergeCell ref="G295:I295"/>
    <mergeCell ref="B241:E241"/>
    <mergeCell ref="B250:E250"/>
    <mergeCell ref="G248:I248"/>
    <mergeCell ref="G261:I261"/>
    <mergeCell ref="B263:F263"/>
    <mergeCell ref="B226:F226"/>
    <mergeCell ref="A206:A207"/>
    <mergeCell ref="G26:I26"/>
    <mergeCell ref="A199:B199"/>
    <mergeCell ref="C199:G199"/>
    <mergeCell ref="H199:J199"/>
    <mergeCell ref="C38:C39"/>
    <mergeCell ref="B92:F92"/>
    <mergeCell ref="B104:F104"/>
    <mergeCell ref="B57:F57"/>
    <mergeCell ref="B38:B39"/>
    <mergeCell ref="G38:G39"/>
    <mergeCell ref="J38:J39"/>
    <mergeCell ref="H38:H39"/>
    <mergeCell ref="A38:A39"/>
    <mergeCell ref="B174:F174"/>
    <mergeCell ref="A186:H186"/>
    <mergeCell ref="G121:I121"/>
    <mergeCell ref="C189:E189"/>
    <mergeCell ref="A195:H195"/>
    <mergeCell ref="A196:J196"/>
    <mergeCell ref="B125:C125"/>
    <mergeCell ref="B128:C128"/>
    <mergeCell ref="A197:H197"/>
    <mergeCell ref="A191:H191"/>
    <mergeCell ref="A1:B3"/>
    <mergeCell ref="C1:J1"/>
    <mergeCell ref="C2:J2"/>
    <mergeCell ref="C3:J3"/>
    <mergeCell ref="A5:J5"/>
    <mergeCell ref="A7:B7"/>
    <mergeCell ref="C7:J7"/>
    <mergeCell ref="G32:I32"/>
    <mergeCell ref="A21:J21"/>
    <mergeCell ref="A16:J16"/>
    <mergeCell ref="B20:C20"/>
    <mergeCell ref="A9:J9"/>
    <mergeCell ref="A10:B10"/>
    <mergeCell ref="C10:J10"/>
    <mergeCell ref="A11:B11"/>
    <mergeCell ref="C11:G11"/>
    <mergeCell ref="B28:C28"/>
    <mergeCell ref="A4:J4"/>
    <mergeCell ref="A6:J6"/>
    <mergeCell ref="A8:J8"/>
    <mergeCell ref="A14:J14"/>
    <mergeCell ref="A492:H492"/>
    <mergeCell ref="B347:C347"/>
    <mergeCell ref="B401:C401"/>
    <mergeCell ref="B403:C403"/>
    <mergeCell ref="B406:C406"/>
    <mergeCell ref="B411:C411"/>
    <mergeCell ref="G414:I414"/>
    <mergeCell ref="I417:J417"/>
    <mergeCell ref="A417:H417"/>
    <mergeCell ref="A390:H390"/>
    <mergeCell ref="A391:J391"/>
    <mergeCell ref="A392:H392"/>
    <mergeCell ref="A394:B394"/>
    <mergeCell ref="C394:G394"/>
    <mergeCell ref="H394:J394"/>
    <mergeCell ref="A395:J395"/>
    <mergeCell ref="B399:F399"/>
    <mergeCell ref="G381:I381"/>
    <mergeCell ref="B375:F375"/>
    <mergeCell ref="B369:E369"/>
    <mergeCell ref="B386:C386"/>
    <mergeCell ref="A424:J424"/>
    <mergeCell ref="A426:J426"/>
    <mergeCell ref="A387:D387"/>
    <mergeCell ref="A421:D421"/>
    <mergeCell ref="B419:C419"/>
    <mergeCell ref="B420:C420"/>
    <mergeCell ref="C188:E188"/>
    <mergeCell ref="I186:J186"/>
    <mergeCell ref="G183:I183"/>
    <mergeCell ref="B204:F204"/>
    <mergeCell ref="B166:F166"/>
    <mergeCell ref="B36:F36"/>
    <mergeCell ref="B148:C148"/>
    <mergeCell ref="B153:C153"/>
    <mergeCell ref="B177:D177"/>
    <mergeCell ref="A200:J200"/>
    <mergeCell ref="B206:B207"/>
    <mergeCell ref="B141:C141"/>
    <mergeCell ref="C384:H384"/>
    <mergeCell ref="I384:J384"/>
    <mergeCell ref="C206:C207"/>
    <mergeCell ref="G206:G207"/>
    <mergeCell ref="H206:H207"/>
    <mergeCell ref="I206:I207"/>
    <mergeCell ref="J206:J207"/>
    <mergeCell ref="G224:I224"/>
    <mergeCell ref="B298:F298"/>
    <mergeCell ref="B430:E430"/>
    <mergeCell ref="A483:H483"/>
    <mergeCell ref="I483:J483"/>
    <mergeCell ref="A487:H487"/>
    <mergeCell ref="I487:J487"/>
    <mergeCell ref="B448:F448"/>
    <mergeCell ref="G455:I455"/>
    <mergeCell ref="B457:F457"/>
    <mergeCell ref="G462:I462"/>
    <mergeCell ref="A475:H475"/>
    <mergeCell ref="I475:J475"/>
    <mergeCell ref="C479:H479"/>
    <mergeCell ref="I479:J479"/>
    <mergeCell ref="G446:I446"/>
    <mergeCell ref="I471:J471"/>
    <mergeCell ref="A471:H471"/>
  </mergeCells>
  <phoneticPr fontId="45" type="noConversion"/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114"/>
  <sheetViews>
    <sheetView zoomScaleNormal="100" workbookViewId="0">
      <selection activeCell="L95" sqref="L95"/>
    </sheetView>
  </sheetViews>
  <sheetFormatPr defaultRowHeight="15"/>
  <cols>
    <col min="1" max="1" width="6.140625" style="1255" customWidth="1"/>
    <col min="2" max="2" width="40.42578125" style="1256" customWidth="1"/>
    <col min="3" max="3" width="16.7109375" style="1257" customWidth="1"/>
    <col min="4" max="4" width="9.85546875" style="1258" customWidth="1"/>
    <col min="5" max="5" width="16.140625" style="1255" customWidth="1"/>
    <col min="6" max="8" width="15.42578125" style="1259" customWidth="1"/>
    <col min="9" max="9" width="16.5703125" style="1259" customWidth="1"/>
    <col min="10" max="10" width="16" style="1259" customWidth="1"/>
    <col min="11" max="11" width="13.85546875" customWidth="1"/>
  </cols>
  <sheetData>
    <row r="1" spans="1:11" s="668" customFormat="1" ht="21" customHeight="1">
      <c r="A1" s="1927" t="s">
        <v>0</v>
      </c>
      <c r="B1" s="1928"/>
      <c r="C1" s="1928"/>
      <c r="D1" s="1928"/>
      <c r="E1" s="1928"/>
      <c r="F1" s="1928"/>
      <c r="G1" s="1928"/>
      <c r="H1" s="1928"/>
      <c r="I1" s="1928"/>
      <c r="J1" s="1929"/>
    </row>
    <row r="2" spans="1:11" s="668" customFormat="1" ht="21" customHeight="1">
      <c r="A2" s="1930" t="s">
        <v>1446</v>
      </c>
      <c r="B2" s="1931"/>
      <c r="C2" s="1931" t="s">
        <v>728</v>
      </c>
      <c r="D2" s="1931"/>
      <c r="E2" s="1931" t="s">
        <v>728</v>
      </c>
      <c r="F2" s="1931" t="s">
        <v>728</v>
      </c>
      <c r="G2" s="1931" t="s">
        <v>728</v>
      </c>
      <c r="H2" s="1931" t="s">
        <v>728</v>
      </c>
      <c r="I2" s="1931" t="s">
        <v>728</v>
      </c>
      <c r="J2" s="1932" t="s">
        <v>728</v>
      </c>
    </row>
    <row r="3" spans="1:11" s="668" customFormat="1" ht="21" customHeight="1">
      <c r="A3" s="1933" t="s">
        <v>1</v>
      </c>
      <c r="B3" s="1934"/>
      <c r="C3" s="1934"/>
      <c r="D3" s="1934"/>
      <c r="E3" s="1934"/>
      <c r="F3" s="1934"/>
      <c r="G3" s="1934"/>
      <c r="H3" s="1934"/>
      <c r="I3" s="1934"/>
      <c r="J3" s="1935"/>
    </row>
    <row r="4" spans="1:11" s="7" customFormat="1" ht="4.5" customHeight="1">
      <c r="A4" s="1143"/>
      <c r="B4" s="1144"/>
      <c r="C4" s="1191"/>
      <c r="D4" s="1145"/>
      <c r="E4" s="1146"/>
      <c r="F4" s="1146"/>
      <c r="G4" s="1146"/>
      <c r="H4" s="1146"/>
      <c r="I4" s="1146"/>
      <c r="J4" s="1147"/>
    </row>
    <row r="5" spans="1:11" s="668" customFormat="1" ht="4.5" customHeight="1">
      <c r="A5" s="1955"/>
      <c r="B5" s="1956"/>
      <c r="C5" s="1956"/>
      <c r="D5" s="1956"/>
      <c r="E5" s="1956"/>
      <c r="F5" s="1956"/>
      <c r="G5" s="1956"/>
      <c r="H5" s="1956"/>
      <c r="I5" s="1956"/>
      <c r="J5" s="1957"/>
    </row>
    <row r="6" spans="1:11" s="7" customFormat="1" ht="4.5" customHeight="1" thickBot="1">
      <c r="A6" s="1028"/>
      <c r="B6" s="924"/>
      <c r="C6" s="1192"/>
      <c r="D6" s="697"/>
      <c r="E6" s="1023"/>
      <c r="F6" s="1023"/>
      <c r="G6" s="1023"/>
      <c r="H6" s="1023"/>
      <c r="I6" s="1023"/>
      <c r="J6" s="1029"/>
    </row>
    <row r="7" spans="1:11" s="668" customFormat="1" ht="44.25" customHeight="1">
      <c r="A7" s="1958" t="s">
        <v>2</v>
      </c>
      <c r="B7" s="1959"/>
      <c r="C7" s="1960" t="str">
        <f>'Planilha com memória de custo'!C7:J7</f>
        <v>CONSTRUÇÃO DE 04 (QUATRO) SALAS DE AULA COM ÁREA TOTAL DE 271,83 M² E DE 2 BANHEIROS COM ÁREA  TOTAL DE 101,30M², INSTALAÇAO DE UM PADRÃO E CONSTRUÇÃO DE  UMA PASSARELA   COM 53,94M2 DE ÁREA COBERTA DE  LIGAÇÃO DA ESCOLA  ATÉ A QUADRA  NA ESCOLA MUNICIPAL JARI NESTE MUNICIPIO.</v>
      </c>
      <c r="D7" s="1960"/>
      <c r="E7" s="1960"/>
      <c r="F7" s="1960"/>
      <c r="G7" s="1960"/>
      <c r="H7" s="1960"/>
      <c r="I7" s="1960"/>
      <c r="J7" s="1961"/>
      <c r="K7" s="1296" t="s">
        <v>826</v>
      </c>
    </row>
    <row r="8" spans="1:11" s="7" customFormat="1" ht="3" customHeight="1" thickBot="1">
      <c r="A8" s="1028"/>
      <c r="B8" s="924"/>
      <c r="C8" s="1192"/>
      <c r="D8" s="697"/>
      <c r="E8" s="1023"/>
      <c r="F8" s="1023"/>
      <c r="G8" s="1023"/>
      <c r="H8" s="1023"/>
      <c r="I8" s="1023"/>
      <c r="J8" s="1029"/>
    </row>
    <row r="9" spans="1:11" s="668" customFormat="1" ht="35.25" customHeight="1">
      <c r="A9" s="1952" t="s">
        <v>1881</v>
      </c>
      <c r="B9" s="1953"/>
      <c r="C9" s="1953"/>
      <c r="D9" s="1953"/>
      <c r="E9" s="1953"/>
      <c r="F9" s="1953"/>
      <c r="G9" s="1953"/>
      <c r="H9" s="1953"/>
      <c r="I9" s="1953"/>
      <c r="J9" s="1954"/>
    </row>
    <row r="10" spans="1:11" s="7" customFormat="1" ht="3" customHeight="1" thickBot="1">
      <c r="A10" s="1028"/>
      <c r="B10" s="924"/>
      <c r="C10" s="1192"/>
      <c r="D10" s="697"/>
      <c r="E10" s="1023"/>
      <c r="F10" s="1023"/>
      <c r="G10" s="1023"/>
      <c r="H10" s="1023"/>
      <c r="I10" s="1023"/>
      <c r="J10" s="1029"/>
    </row>
    <row r="11" spans="1:11" s="668" customFormat="1" ht="21" customHeight="1">
      <c r="A11" s="1942" t="s">
        <v>3</v>
      </c>
      <c r="B11" s="1943"/>
      <c r="C11" s="1944" t="str">
        <f>'Planilha com memória de custo'!$C$10</f>
        <v>ESCOLA MUNICIPAL JARI EDGAR ZAMBIASI</v>
      </c>
      <c r="D11" s="1945"/>
      <c r="E11" s="1945" t="str">
        <f>'Planilha com memória de custo'!$C$10</f>
        <v>ESCOLA MUNICIPAL JARI EDGAR ZAMBIASI</v>
      </c>
      <c r="F11" s="1945"/>
      <c r="G11" s="1945" t="str">
        <f>'Planilha com memória de custo'!$C$10</f>
        <v>ESCOLA MUNICIPAL JARI EDGAR ZAMBIASI</v>
      </c>
      <c r="H11" s="1945"/>
      <c r="I11" s="1945" t="str">
        <f>'Planilha com memória de custo'!$C$10</f>
        <v>ESCOLA MUNICIPAL JARI EDGAR ZAMBIASI</v>
      </c>
      <c r="J11" s="1946"/>
    </row>
    <row r="12" spans="1:11" s="7" customFormat="1" ht="6" customHeight="1" thickBot="1">
      <c r="A12" s="1281"/>
      <c r="B12" s="1282"/>
      <c r="C12" s="1283"/>
      <c r="D12" s="1284"/>
      <c r="E12" s="1285"/>
      <c r="F12" s="1285"/>
      <c r="G12" s="1285"/>
      <c r="H12" s="1285"/>
      <c r="I12" s="1285"/>
      <c r="J12" s="1286"/>
    </row>
    <row r="13" spans="1:11" s="668" customFormat="1" ht="13.5" customHeight="1">
      <c r="A13" s="1947" t="s">
        <v>4</v>
      </c>
      <c r="B13" s="1948"/>
      <c r="C13" s="1949" t="str">
        <f>'Planilha com memória de custo'!C11:G11</f>
        <v>SINAPI JULHO 2022 DESONERADA</v>
      </c>
      <c r="D13" s="1950"/>
      <c r="E13" s="1950"/>
      <c r="F13" s="1951"/>
      <c r="G13" s="1287"/>
      <c r="H13" s="1288"/>
      <c r="I13" s="1288"/>
      <c r="J13" s="1289"/>
    </row>
    <row r="14" spans="1:11" s="7" customFormat="1" ht="6.75" customHeight="1" thickBot="1">
      <c r="A14" s="1028"/>
      <c r="B14" s="924"/>
      <c r="C14" s="1192"/>
      <c r="D14" s="697"/>
      <c r="E14" s="1023"/>
      <c r="F14" s="1023"/>
      <c r="G14" s="1023"/>
      <c r="H14" s="1023"/>
      <c r="I14" s="1023"/>
      <c r="J14" s="1029"/>
    </row>
    <row r="15" spans="1:11" s="7" customFormat="1" ht="20.25" customHeight="1" thickBot="1">
      <c r="A15" s="1936" t="s">
        <v>23</v>
      </c>
      <c r="B15" s="1937"/>
      <c r="C15" s="1937"/>
      <c r="D15" s="1937"/>
      <c r="E15" s="1937"/>
      <c r="F15" s="1937"/>
      <c r="G15" s="1937"/>
      <c r="H15" s="1937"/>
      <c r="I15" s="1937"/>
      <c r="J15" s="1938"/>
    </row>
    <row r="16" spans="1:11" s="7" customFormat="1" ht="3" hidden="1" customHeight="1" thickBot="1">
      <c r="A16" s="1026"/>
      <c r="B16" s="672"/>
      <c r="C16" s="1195"/>
      <c r="D16" s="696"/>
      <c r="E16" s="1022"/>
      <c r="F16" s="1022"/>
      <c r="G16" s="1022"/>
      <c r="H16" s="1022"/>
      <c r="I16" s="1022"/>
      <c r="J16" s="1027"/>
    </row>
    <row r="17" spans="1:12" s="7" customFormat="1" ht="6.75" customHeight="1" thickBot="1">
      <c r="A17" s="1028"/>
      <c r="B17" s="924"/>
      <c r="C17" s="1192"/>
      <c r="D17" s="697"/>
      <c r="E17" s="1023"/>
      <c r="F17" s="1023"/>
      <c r="G17" s="1023"/>
      <c r="H17" s="1023"/>
      <c r="I17" s="1023"/>
      <c r="J17" s="1029"/>
    </row>
    <row r="18" spans="1:12" s="558" customFormat="1" ht="13.5" customHeight="1">
      <c r="A18" s="1939" t="s">
        <v>1397</v>
      </c>
      <c r="B18" s="1940" t="s">
        <v>7</v>
      </c>
      <c r="C18" s="1912" t="s">
        <v>768</v>
      </c>
      <c r="D18" s="1941" t="s">
        <v>25</v>
      </c>
      <c r="E18" s="1568" t="s">
        <v>96</v>
      </c>
      <c r="F18" s="1568" t="s">
        <v>97</v>
      </c>
      <c r="G18" s="1568" t="s">
        <v>98</v>
      </c>
      <c r="H18" s="1568" t="s">
        <v>196</v>
      </c>
      <c r="I18" s="1568" t="s">
        <v>773</v>
      </c>
      <c r="J18" s="1569" t="s">
        <v>24</v>
      </c>
    </row>
    <row r="19" spans="1:12" s="558" customFormat="1" ht="13.5" customHeight="1">
      <c r="A19" s="1939"/>
      <c r="B19" s="1940"/>
      <c r="C19" s="1912"/>
      <c r="D19" s="1941"/>
      <c r="E19" s="1570" t="s">
        <v>25</v>
      </c>
      <c r="F19" s="1570" t="s">
        <v>25</v>
      </c>
      <c r="G19" s="1570" t="s">
        <v>25</v>
      </c>
      <c r="H19" s="1570" t="s">
        <v>25</v>
      </c>
      <c r="I19" s="1570" t="s">
        <v>25</v>
      </c>
      <c r="J19" s="1571" t="s">
        <v>25</v>
      </c>
    </row>
    <row r="20" spans="1:12" s="558" customFormat="1" ht="15.75" customHeight="1" thickBot="1">
      <c r="A20" s="1939"/>
      <c r="B20" s="1940"/>
      <c r="C20" s="1912"/>
      <c r="D20" s="1941"/>
      <c r="E20" s="1572" t="s">
        <v>1106</v>
      </c>
      <c r="F20" s="1572" t="s">
        <v>1106</v>
      </c>
      <c r="G20" s="1572" t="s">
        <v>1106</v>
      </c>
      <c r="H20" s="1572" t="s">
        <v>1106</v>
      </c>
      <c r="I20" s="1572" t="s">
        <v>1106</v>
      </c>
      <c r="J20" s="1573" t="s">
        <v>33</v>
      </c>
    </row>
    <row r="21" spans="1:12" s="558" customFormat="1" ht="18" customHeight="1" thickBot="1">
      <c r="A21" s="1965" t="s">
        <v>781</v>
      </c>
      <c r="B21" s="1966"/>
      <c r="C21" s="1966"/>
      <c r="D21" s="1966"/>
      <c r="E21" s="1966"/>
      <c r="F21" s="1966"/>
      <c r="G21" s="1966"/>
      <c r="H21" s="1966"/>
      <c r="I21" s="1966"/>
      <c r="J21" s="1967"/>
    </row>
    <row r="22" spans="1:12" s="700" customFormat="1" ht="14.25" customHeight="1">
      <c r="A22" s="1895">
        <v>1</v>
      </c>
      <c r="B22" s="1972" t="str">
        <f>RESUMO!B12</f>
        <v>SERVIÇOS PRELIMINARES</v>
      </c>
      <c r="C22" s="1973">
        <f>RESUMO!C12</f>
        <v>26518.720000000001</v>
      </c>
      <c r="D22" s="1897">
        <f>TRUNC(C22/503923.67,6)</f>
        <v>5.2600000000000001E-2</v>
      </c>
      <c r="E22" s="1590">
        <v>1</v>
      </c>
      <c r="F22" s="1591"/>
      <c r="G22" s="1591"/>
      <c r="H22" s="1591"/>
      <c r="I22" s="1591"/>
      <c r="J22" s="1592">
        <f>SUM(E22:I22)</f>
        <v>1</v>
      </c>
      <c r="K22" s="699"/>
      <c r="L22" s="699"/>
    </row>
    <row r="23" spans="1:12" s="700" customFormat="1" ht="14.25" customHeight="1">
      <c r="A23" s="1896"/>
      <c r="B23" s="1972"/>
      <c r="C23" s="1974"/>
      <c r="D23" s="1897"/>
      <c r="E23" s="1593">
        <f>TRUNC(E22*C22,2)</f>
        <v>26518.720000000001</v>
      </c>
      <c r="F23" s="1593">
        <f>TRUNC(F22*C22,2)</f>
        <v>0</v>
      </c>
      <c r="G23" s="1593">
        <f>TRUNC(G22*C22,2)</f>
        <v>0</v>
      </c>
      <c r="H23" s="1593">
        <f>TRUNC(H22*C22,2)</f>
        <v>0</v>
      </c>
      <c r="I23" s="1593">
        <f>TRUNC(I22*C22,2)</f>
        <v>0</v>
      </c>
      <c r="J23" s="1594">
        <f>E23+F23+G23+H23+I23</f>
        <v>26518.720000000001</v>
      </c>
      <c r="K23" s="699"/>
      <c r="L23" s="699"/>
    </row>
    <row r="24" spans="1:12" s="700" customFormat="1" ht="14.25" customHeight="1">
      <c r="A24" s="1895">
        <v>2</v>
      </c>
      <c r="B24" s="1964" t="str">
        <f>RESUMO!B13</f>
        <v>ADMINISTRAÇÃO E CONTROLE DA OBRA</v>
      </c>
      <c r="C24" s="1922">
        <f>RESUMO!C13</f>
        <v>58008.9</v>
      </c>
      <c r="D24" s="1897">
        <f t="shared" ref="D24" si="0">TRUNC(C24/503923.67,6)</f>
        <v>0.11509999999999999</v>
      </c>
      <c r="E24" s="1590">
        <v>0.2</v>
      </c>
      <c r="F24" s="1590">
        <v>0.2</v>
      </c>
      <c r="G24" s="1590">
        <v>0.2</v>
      </c>
      <c r="H24" s="1590">
        <v>0.2</v>
      </c>
      <c r="I24" s="1590">
        <v>0.2</v>
      </c>
      <c r="J24" s="1592">
        <f>SUM(E24:I24)-0.02%</f>
        <v>0.99980000000000002</v>
      </c>
      <c r="K24" s="699"/>
      <c r="L24" s="699"/>
    </row>
    <row r="25" spans="1:12" s="700" customFormat="1" ht="15" customHeight="1">
      <c r="A25" s="1896"/>
      <c r="B25" s="1921"/>
      <c r="C25" s="1923"/>
      <c r="D25" s="1897"/>
      <c r="E25" s="1593">
        <f>C24/6</f>
        <v>9668.15</v>
      </c>
      <c r="F25" s="1593">
        <f>E25</f>
        <v>9668.15</v>
      </c>
      <c r="G25" s="1593">
        <f>E25</f>
        <v>9668.15</v>
      </c>
      <c r="H25" s="1593">
        <f>E25</f>
        <v>9668.15</v>
      </c>
      <c r="I25" s="1593">
        <f>E25</f>
        <v>9668.15</v>
      </c>
      <c r="J25" s="1594">
        <f>E25+F25+G25+H25+I25</f>
        <v>48340.75</v>
      </c>
      <c r="K25" s="699"/>
      <c r="L25" s="699"/>
    </row>
    <row r="26" spans="1:12" s="700" customFormat="1" ht="16.5" customHeight="1">
      <c r="A26" s="1895">
        <v>3</v>
      </c>
      <c r="B26" s="1962" t="str">
        <f>RESUMO!B14</f>
        <v>LOCAÇÃO-ESCAVAÇÃO-FUNDAÇÃO-FORMAS-FERRAGENS E CONCRETAGEM =&gt;Brocas, Sapatas, Tronco de Pilares e Vigas Baldrames</v>
      </c>
      <c r="C26" s="1922">
        <f>RESUMO!C14</f>
        <v>45335.61</v>
      </c>
      <c r="D26" s="1897">
        <f t="shared" ref="D26" si="1">TRUNC(C26/503923.67,6)</f>
        <v>0.09</v>
      </c>
      <c r="E26" s="1590">
        <v>0.7</v>
      </c>
      <c r="F26" s="1591">
        <v>0.25</v>
      </c>
      <c r="G26" s="1591">
        <v>0.05</v>
      </c>
      <c r="H26" s="1591">
        <v>0.15</v>
      </c>
      <c r="I26" s="1591">
        <v>0.1</v>
      </c>
      <c r="J26" s="1592">
        <f>SUM(E26:I26)</f>
        <v>1.25</v>
      </c>
      <c r="K26" s="699"/>
      <c r="L26" s="699"/>
    </row>
    <row r="27" spans="1:12" s="700" customFormat="1" ht="24.75" customHeight="1">
      <c r="A27" s="1896"/>
      <c r="B27" s="1963"/>
      <c r="C27" s="1923"/>
      <c r="D27" s="1897"/>
      <c r="E27" s="1593">
        <f>TRUNC(E26*C26,2)</f>
        <v>31734.92</v>
      </c>
      <c r="F27" s="1593">
        <f>TRUNC(F26*C26,2)</f>
        <v>11333.9</v>
      </c>
      <c r="G27" s="1593">
        <f>TRUNC(G26*C26,2)</f>
        <v>2266.7800000000002</v>
      </c>
      <c r="H27" s="1593">
        <f>TRUNC(H26*C26,2)</f>
        <v>6800.34</v>
      </c>
      <c r="I27" s="1593">
        <f>TRUNC(I26*C26,2)+0.01</f>
        <v>4533.57</v>
      </c>
      <c r="J27" s="1594">
        <f>E27+F27+G27+H27+I27</f>
        <v>56669.51</v>
      </c>
      <c r="K27" s="699"/>
      <c r="L27" s="699"/>
    </row>
    <row r="28" spans="1:12" s="700" customFormat="1" ht="18" customHeight="1">
      <c r="A28" s="1895">
        <v>4</v>
      </c>
      <c r="B28" s="1962" t="str">
        <f>RESUMO!B15</f>
        <v>ALVENARIA E ESTRUTURA - FORMAS,FERRAGENS, CONCRETAGEM DE PILARES, VIGAS DO RESPALDO,VERGAS E CINTA DE AMARRAÇÃO</v>
      </c>
      <c r="C28" s="1922">
        <f>RESUMO!C15</f>
        <v>76443.37</v>
      </c>
      <c r="D28" s="1897">
        <f t="shared" ref="D28" si="2">TRUNC(C28/503923.67,6)</f>
        <v>0.1517</v>
      </c>
      <c r="E28" s="1590">
        <v>0.25</v>
      </c>
      <c r="F28" s="1591">
        <v>0.4</v>
      </c>
      <c r="G28" s="1591">
        <v>0.35</v>
      </c>
      <c r="H28" s="1591">
        <v>0</v>
      </c>
      <c r="I28" s="1591">
        <v>0</v>
      </c>
      <c r="J28" s="1592">
        <f>SUM(E28:I28)</f>
        <v>1</v>
      </c>
      <c r="K28" s="699"/>
      <c r="L28" s="699"/>
    </row>
    <row r="29" spans="1:12" s="700" customFormat="1" ht="20.25" customHeight="1">
      <c r="A29" s="1896"/>
      <c r="B29" s="1963"/>
      <c r="C29" s="1923"/>
      <c r="D29" s="1897"/>
      <c r="E29" s="1593">
        <f>TRUNC(E28*C28,2)</f>
        <v>19110.84</v>
      </c>
      <c r="F29" s="1593">
        <f>TRUNC(F28*C28,2)</f>
        <v>30577.34</v>
      </c>
      <c r="G29" s="1593">
        <f>TRUNC(G28*C28,2)+0.02</f>
        <v>26755.19</v>
      </c>
      <c r="H29" s="1593">
        <f>TRUNC(H28*C28,2)</f>
        <v>0</v>
      </c>
      <c r="I29" s="1593">
        <f>TRUNC(I28*C28,2)</f>
        <v>0</v>
      </c>
      <c r="J29" s="1594">
        <f>E29+F29+G29+H29+I29</f>
        <v>76443.37</v>
      </c>
      <c r="K29" s="699"/>
      <c r="L29" s="699"/>
    </row>
    <row r="30" spans="1:12" s="700" customFormat="1" ht="14.25" customHeight="1">
      <c r="A30" s="1895">
        <v>5</v>
      </c>
      <c r="B30" s="1962" t="str">
        <f>RESUMO!B16</f>
        <v>COBERTURA - TELHAS, TESOURAS, TRAMAS E PINTURA</v>
      </c>
      <c r="C30" s="1922">
        <f>RESUMO!C16</f>
        <v>76458.17</v>
      </c>
      <c r="D30" s="1897">
        <f t="shared" ref="D30" si="3">TRUNC(C30/503923.67,6)</f>
        <v>0.1517</v>
      </c>
      <c r="E30" s="1590">
        <v>0</v>
      </c>
      <c r="F30" s="1591">
        <v>0.1</v>
      </c>
      <c r="G30" s="1591">
        <v>0.3</v>
      </c>
      <c r="H30" s="1591">
        <v>0.3</v>
      </c>
      <c r="I30" s="1591">
        <v>0.3</v>
      </c>
      <c r="J30" s="1592">
        <f>SUM(E30:I30)</f>
        <v>1</v>
      </c>
      <c r="K30" s="699"/>
      <c r="L30" s="699"/>
    </row>
    <row r="31" spans="1:12" s="700" customFormat="1" ht="14.25" customHeight="1">
      <c r="A31" s="1896"/>
      <c r="B31" s="1963"/>
      <c r="C31" s="1923"/>
      <c r="D31" s="1897"/>
      <c r="E31" s="1593">
        <f>TRUNC(E30*C30,2)</f>
        <v>0</v>
      </c>
      <c r="F31" s="1593">
        <f>TRUNC(F30*C30,2)</f>
        <v>7645.81</v>
      </c>
      <c r="G31" s="1593">
        <v>18909.75</v>
      </c>
      <c r="H31" s="1593">
        <f>TRUNC(H30*C30,2)</f>
        <v>22937.45</v>
      </c>
      <c r="I31" s="1593">
        <f>TRUNC(I30*C30,2)</f>
        <v>22937.45</v>
      </c>
      <c r="J31" s="1594">
        <f>E31+F31+G31+H31+I31</f>
        <v>72430.460000000006</v>
      </c>
      <c r="K31" s="699"/>
      <c r="L31" s="699"/>
    </row>
    <row r="32" spans="1:12" s="700" customFormat="1" ht="14.25" customHeight="1">
      <c r="A32" s="1895">
        <v>6</v>
      </c>
      <c r="B32" s="1964" t="str">
        <f>RESUMO!B17</f>
        <v>CONTRAPISO, PISOS E REVESTIMENTOS CERAMICOS DO PISO E DAS PAREDES</v>
      </c>
      <c r="C32" s="1922">
        <f>RESUMO!C17</f>
        <v>79958.649999999994</v>
      </c>
      <c r="D32" s="1897">
        <f t="shared" ref="D32" si="4">TRUNC(C32/503923.67,6)</f>
        <v>0.15870000000000001</v>
      </c>
      <c r="E32" s="1590"/>
      <c r="F32" s="1591"/>
      <c r="G32" s="1591">
        <v>0.6</v>
      </c>
      <c r="H32" s="1591">
        <v>0.4</v>
      </c>
      <c r="I32" s="1591">
        <v>0</v>
      </c>
      <c r="J32" s="1592">
        <f>SUM(E32:I32)</f>
        <v>1</v>
      </c>
      <c r="K32" s="699"/>
      <c r="L32" s="699"/>
    </row>
    <row r="33" spans="1:24" s="700" customFormat="1" ht="14.25" customHeight="1">
      <c r="A33" s="1896"/>
      <c r="B33" s="1921"/>
      <c r="C33" s="1923"/>
      <c r="D33" s="1897"/>
      <c r="E33" s="1593">
        <f>TRUNC(E32*C32,2)</f>
        <v>0</v>
      </c>
      <c r="F33" s="1593">
        <f>TRUNC(F32*C32,2)</f>
        <v>0</v>
      </c>
      <c r="G33" s="1593">
        <f>TRUNC(G32*C32,2)</f>
        <v>47975.19</v>
      </c>
      <c r="H33" s="1593">
        <f>TRUNC(H32*C32,2)+0.03</f>
        <v>31983.49</v>
      </c>
      <c r="I33" s="1593"/>
      <c r="J33" s="1594">
        <f>E33+F33+G33+H33+I33</f>
        <v>79958.679999999993</v>
      </c>
      <c r="K33" s="699"/>
      <c r="L33" s="699"/>
    </row>
    <row r="34" spans="1:24" s="700" customFormat="1" ht="14.25" customHeight="1">
      <c r="A34" s="1895">
        <v>7</v>
      </c>
      <c r="B34" s="1962" t="str">
        <f>RESUMO!B18</f>
        <v xml:space="preserve">ESQUADRIAS, VIDROS E FORRO </v>
      </c>
      <c r="C34" s="1922">
        <f>RESUMO!C18</f>
        <v>68376.38</v>
      </c>
      <c r="D34" s="1897">
        <f t="shared" ref="D34" si="5">TRUNC(C34/503923.67,6)</f>
        <v>0.13569999999999999</v>
      </c>
      <c r="E34" s="1590"/>
      <c r="F34" s="1591"/>
      <c r="G34" s="1591">
        <v>0.2</v>
      </c>
      <c r="H34" s="1591">
        <v>0.3</v>
      </c>
      <c r="I34" s="1591">
        <v>0.5</v>
      </c>
      <c r="J34" s="1592">
        <f>SUM(E34:I34)</f>
        <v>1</v>
      </c>
      <c r="K34" s="699"/>
      <c r="L34" s="699"/>
    </row>
    <row r="35" spans="1:24" s="700" customFormat="1" ht="14.25" customHeight="1">
      <c r="A35" s="1896"/>
      <c r="B35" s="1963"/>
      <c r="C35" s="1923"/>
      <c r="D35" s="1897"/>
      <c r="E35" s="1593">
        <f>TRUNC(E34*C34,2)</f>
        <v>0</v>
      </c>
      <c r="F35" s="1593">
        <f>TRUNC(F34*C34,2)</f>
        <v>0</v>
      </c>
      <c r="G35" s="1593">
        <v>20</v>
      </c>
      <c r="H35" s="1593">
        <v>40</v>
      </c>
      <c r="I35" s="1593">
        <f>TRUNC(I34*C34,2)+0.02</f>
        <v>34188.21</v>
      </c>
      <c r="J35" s="1594">
        <f>E35+F35+G35+H35+I35</f>
        <v>34248.21</v>
      </c>
      <c r="K35" s="699"/>
      <c r="L35" s="699"/>
    </row>
    <row r="36" spans="1:24" s="700" customFormat="1" ht="14.25" customHeight="1">
      <c r="A36" s="1895">
        <v>8</v>
      </c>
      <c r="B36" s="1964" t="str">
        <f>RESUMO!B19</f>
        <v xml:space="preserve">PINTURAS DE PAREDES INTERNA E EXTERNA </v>
      </c>
      <c r="C36" s="1922">
        <f>RESUMO!C19</f>
        <v>22406.68</v>
      </c>
      <c r="D36" s="1897">
        <f t="shared" ref="D36" si="6">TRUNC(C36/503923.67,6)</f>
        <v>4.4499999999999998E-2</v>
      </c>
      <c r="E36" s="1590"/>
      <c r="F36" s="1591"/>
      <c r="G36" s="1591"/>
      <c r="H36" s="1591"/>
      <c r="I36" s="1591">
        <v>0.5</v>
      </c>
      <c r="J36" s="1592">
        <f>SUM(E36:I36)</f>
        <v>0.5</v>
      </c>
      <c r="K36" s="699"/>
      <c r="L36" s="699"/>
    </row>
    <row r="37" spans="1:24" s="700" customFormat="1" ht="14.25" customHeight="1">
      <c r="A37" s="1896"/>
      <c r="B37" s="1921"/>
      <c r="C37" s="1923"/>
      <c r="D37" s="1897"/>
      <c r="E37" s="1593">
        <f>TRUNC(E36*C36,2)</f>
        <v>0</v>
      </c>
      <c r="F37" s="1593">
        <f>TRUNC(F36*C36,2)</f>
        <v>0</v>
      </c>
      <c r="G37" s="1593">
        <f>TRUNC(G36*C36,2)</f>
        <v>0</v>
      </c>
      <c r="H37" s="1593">
        <f>TRUNC(H36*C36,2)</f>
        <v>0</v>
      </c>
      <c r="I37" s="1593">
        <f>TRUNC(I36*C36,2)</f>
        <v>11203.34</v>
      </c>
      <c r="J37" s="1594">
        <f>E37+F37+G37+H37+I37</f>
        <v>11203.34</v>
      </c>
      <c r="K37" s="699"/>
      <c r="L37" s="699"/>
    </row>
    <row r="38" spans="1:24" s="700" customFormat="1" ht="12.75" customHeight="1">
      <c r="A38" s="1895">
        <v>9</v>
      </c>
      <c r="B38" s="1964" t="str">
        <f>RESUMO!B20</f>
        <v>DRENAGEM PLUVIAL-CALHAS, CAIXAS DE PASSAGEM,TUBULAÇÕES</v>
      </c>
      <c r="C38" s="1922">
        <f>RESUMO!C20</f>
        <v>22471.87</v>
      </c>
      <c r="D38" s="1897">
        <f t="shared" ref="D38" si="7">TRUNC(C38/503923.67,6)</f>
        <v>4.4600000000000001E-2</v>
      </c>
      <c r="E38" s="1590"/>
      <c r="F38" s="1591"/>
      <c r="G38" s="1591"/>
      <c r="H38" s="1591">
        <v>0.5</v>
      </c>
      <c r="I38" s="1591">
        <v>0.5</v>
      </c>
      <c r="J38" s="1592">
        <f>SUM(E38:I38)</f>
        <v>1</v>
      </c>
      <c r="K38" s="699"/>
      <c r="L38" s="699"/>
    </row>
    <row r="39" spans="1:24" s="700" customFormat="1" ht="12.75" customHeight="1">
      <c r="A39" s="1896"/>
      <c r="B39" s="1921"/>
      <c r="C39" s="1923"/>
      <c r="D39" s="1897"/>
      <c r="E39" s="1593">
        <f>TRUNC(E38*C38,2)</f>
        <v>0</v>
      </c>
      <c r="F39" s="1593">
        <f>TRUNC(F38*C38,2)</f>
        <v>0</v>
      </c>
      <c r="G39" s="1593">
        <f>TRUNC(G38*C38,2)</f>
        <v>0</v>
      </c>
      <c r="H39" s="1593">
        <f>TRUNC(H38*C38,2)</f>
        <v>11235.93</v>
      </c>
      <c r="I39" s="1593">
        <f>TRUNC(I38*C38,2)</f>
        <v>11235.93</v>
      </c>
      <c r="J39" s="1594">
        <f>E39+F39+G39+H39+I39</f>
        <v>22471.86</v>
      </c>
      <c r="K39" s="699"/>
      <c r="L39" s="699"/>
    </row>
    <row r="40" spans="1:24" s="700" customFormat="1" ht="15.75" customHeight="1">
      <c r="A40" s="1895">
        <v>10</v>
      </c>
      <c r="B40" s="1964" t="str">
        <f>RESUMO!B21</f>
        <v xml:space="preserve">INSTALAÇÕES ELÉTRICAS </v>
      </c>
      <c r="C40" s="1922">
        <f>RESUMO!C21</f>
        <v>41386.04</v>
      </c>
      <c r="D40" s="1897">
        <f t="shared" ref="D40" si="8">TRUNC(C40/503923.67,6)</f>
        <v>8.2100000000000006E-2</v>
      </c>
      <c r="E40" s="1590">
        <v>0.5</v>
      </c>
      <c r="F40" s="1591">
        <v>0.3</v>
      </c>
      <c r="G40" s="1591">
        <v>0.2</v>
      </c>
      <c r="H40" s="1591">
        <v>0</v>
      </c>
      <c r="I40" s="1591">
        <v>0</v>
      </c>
      <c r="J40" s="1592">
        <f>SUM(E40:I40)</f>
        <v>1</v>
      </c>
      <c r="K40" s="699"/>
      <c r="L40" s="699"/>
    </row>
    <row r="41" spans="1:24" s="700" customFormat="1" ht="15.75" customHeight="1">
      <c r="A41" s="1896"/>
      <c r="B41" s="1921"/>
      <c r="C41" s="1923"/>
      <c r="D41" s="1897"/>
      <c r="E41" s="1593">
        <f>TRUNC(E40*C40,2)</f>
        <v>20693.02</v>
      </c>
      <c r="F41" s="1593">
        <f>TRUNC(F40*C40,2)</f>
        <v>12415.81</v>
      </c>
      <c r="G41" s="1593">
        <f>TRUNC(G40*C40,2)</f>
        <v>8277.2000000000007</v>
      </c>
      <c r="H41" s="1593">
        <f>TRUNC(H40*C40,2)</f>
        <v>0</v>
      </c>
      <c r="I41" s="1593">
        <f>TRUNC(I40*C40,2)</f>
        <v>0</v>
      </c>
      <c r="J41" s="1594">
        <f>E41+F41+G41+H41+I41</f>
        <v>41386.03</v>
      </c>
      <c r="K41" s="699"/>
      <c r="L41" s="699"/>
    </row>
    <row r="42" spans="1:24" s="700" customFormat="1" ht="14.25" customHeight="1">
      <c r="A42" s="1895">
        <v>11</v>
      </c>
      <c r="B42" s="1964" t="str">
        <f>RESUMO!B22</f>
        <v>LIMPEZA</v>
      </c>
      <c r="C42" s="1922">
        <f>RESUMO!C22</f>
        <v>750.13</v>
      </c>
      <c r="D42" s="1897">
        <f t="shared" ref="D42" si="9">TRUNC(C42/503923.67,6)</f>
        <v>1.5E-3</v>
      </c>
      <c r="E42" s="1590"/>
      <c r="F42" s="1591"/>
      <c r="G42" s="1591">
        <v>0</v>
      </c>
      <c r="H42" s="1591">
        <v>0</v>
      </c>
      <c r="I42" s="1591">
        <v>1</v>
      </c>
      <c r="J42" s="1592">
        <f>SUM(E42:I42)</f>
        <v>1</v>
      </c>
      <c r="K42" s="699"/>
      <c r="L42" s="699"/>
    </row>
    <row r="43" spans="1:24" s="700" customFormat="1" ht="14.25" customHeight="1">
      <c r="A43" s="1896"/>
      <c r="B43" s="1921"/>
      <c r="C43" s="1923"/>
      <c r="D43" s="1897"/>
      <c r="E43" s="1593">
        <f>TRUNC(E42*C42,2)</f>
        <v>0</v>
      </c>
      <c r="F43" s="1593">
        <f>TRUNC(F42*C42,2)</f>
        <v>0</v>
      </c>
      <c r="G43" s="1593">
        <f>TRUNC(G42*C42,2)</f>
        <v>0</v>
      </c>
      <c r="H43" s="1593">
        <f>TRUNC(H42*C42,2)</f>
        <v>0</v>
      </c>
      <c r="I43" s="1593">
        <f>TRUNC(I42*C42,2)</f>
        <v>750.13</v>
      </c>
      <c r="J43" s="1594">
        <f>E43+F43+G43+H43+I43</f>
        <v>750.13</v>
      </c>
      <c r="K43" s="699"/>
      <c r="L43" s="699"/>
    </row>
    <row r="44" spans="1:24" s="700" customFormat="1" ht="15" customHeight="1">
      <c r="A44" s="1895">
        <v>12</v>
      </c>
      <c r="B44" s="1920" t="str">
        <f>RESUMO!B23</f>
        <v>EXTINTORES E PLACAS DE SINALIZAÇÃO</v>
      </c>
      <c r="C44" s="1922">
        <f>RESUMO!C23</f>
        <v>861.3</v>
      </c>
      <c r="D44" s="1897">
        <f t="shared" ref="D44" si="10">TRUNC(C44/503923.67,6)</f>
        <v>1.6999999999999999E-3</v>
      </c>
      <c r="E44" s="1590">
        <v>0</v>
      </c>
      <c r="F44" s="1591">
        <v>0</v>
      </c>
      <c r="G44" s="1591">
        <v>0</v>
      </c>
      <c r="H44" s="1591">
        <v>0</v>
      </c>
      <c r="I44" s="1591">
        <v>1</v>
      </c>
      <c r="J44" s="1592">
        <f>SUM(E44:I44)</f>
        <v>1</v>
      </c>
      <c r="K44" s="699"/>
      <c r="L44" s="699"/>
    </row>
    <row r="45" spans="1:24" s="700" customFormat="1" ht="16.5" customHeight="1">
      <c r="A45" s="1896"/>
      <c r="B45" s="1921"/>
      <c r="C45" s="1923"/>
      <c r="D45" s="1897"/>
      <c r="E45" s="1593">
        <f>TRUNC(E44*C44,2)</f>
        <v>0</v>
      </c>
      <c r="F45" s="1593">
        <v>0</v>
      </c>
      <c r="G45" s="1593">
        <f>TRUNC(G44*C44,2)</f>
        <v>0</v>
      </c>
      <c r="H45" s="1593">
        <f>TRUNC(H44*C44,2)</f>
        <v>0</v>
      </c>
      <c r="I45" s="1593">
        <f>TRUNC(I44*C44,2)</f>
        <v>861.3</v>
      </c>
      <c r="J45" s="1594">
        <f>E45+F45+G45+H45+I45</f>
        <v>861.3</v>
      </c>
      <c r="K45" s="699"/>
      <c r="L45" s="699"/>
    </row>
    <row r="46" spans="1:24" s="706" customFormat="1" ht="5.25" customHeight="1">
      <c r="A46" s="1204"/>
      <c r="B46" s="1205"/>
      <c r="C46" s="1574"/>
      <c r="D46" s="1207"/>
      <c r="E46" s="1595"/>
      <c r="F46" s="1596"/>
      <c r="G46" s="1597"/>
      <c r="H46" s="1596"/>
      <c r="I46" s="1597"/>
      <c r="J46" s="1598"/>
      <c r="K46" s="702"/>
      <c r="L46" s="701"/>
      <c r="M46" s="702"/>
      <c r="N46" s="701"/>
      <c r="O46" s="702"/>
      <c r="P46" s="701"/>
      <c r="Q46" s="702"/>
      <c r="R46" s="703"/>
      <c r="S46" s="702"/>
      <c r="T46" s="703"/>
      <c r="U46" s="702"/>
      <c r="V46" s="704"/>
      <c r="W46" s="705"/>
      <c r="X46" s="705"/>
    </row>
    <row r="47" spans="1:24" s="706" customFormat="1" ht="19.5" customHeight="1">
      <c r="A47" s="1918" t="s">
        <v>730</v>
      </c>
      <c r="B47" s="1919"/>
      <c r="C47" s="1579">
        <f>SUM(C22:C46)</f>
        <v>518975.82</v>
      </c>
      <c r="D47" s="1560">
        <v>1</v>
      </c>
      <c r="E47" s="1580">
        <f>E23+E25+E27+E29+E41+E31+E33+E35+E37+E39+E41+E43+E45</f>
        <v>128418.67</v>
      </c>
      <c r="F47" s="1580">
        <f>F23+F25+F27+F29+F41+F31+F33+F35+F37+F39+F41+F43+F45</f>
        <v>84056.82</v>
      </c>
      <c r="G47" s="1580">
        <f>G23+G25+G27+G29+G41+G31+G33+G35+G37+G39+G41+G43+G45</f>
        <v>122149.46</v>
      </c>
      <c r="H47" s="1580">
        <f>H23+H25+H27+H29+H41+H31+H33+H35+H37+H39+H41+H43+H45</f>
        <v>82665.36</v>
      </c>
      <c r="I47" s="1580">
        <f>I23+I25+I27+I29+I41+I31+I33+I35+I37+I39+I41+I43+I45</f>
        <v>95378.08</v>
      </c>
      <c r="J47" s="1581">
        <f>RESUMO!C26</f>
        <v>518975.82</v>
      </c>
      <c r="K47" s="708"/>
      <c r="L47" s="707"/>
      <c r="M47" s="708"/>
      <c r="N47" s="707"/>
      <c r="O47" s="708"/>
      <c r="P47" s="707"/>
      <c r="Q47" s="708"/>
      <c r="R47" s="709"/>
      <c r="S47" s="708"/>
      <c r="T47" s="709"/>
      <c r="U47" s="710"/>
      <c r="V47" s="711"/>
    </row>
    <row r="48" spans="1:24" s="13" customFormat="1" ht="6" customHeight="1" thickBot="1">
      <c r="A48" s="1215"/>
      <c r="B48" s="1216"/>
      <c r="C48" s="1217"/>
      <c r="D48" s="1218"/>
      <c r="E48" s="1216"/>
      <c r="F48" s="1219"/>
      <c r="G48" s="1217"/>
      <c r="H48" s="1219"/>
      <c r="I48" s="1217"/>
      <c r="J48" s="1220"/>
      <c r="K48" s="673"/>
      <c r="L48" s="675"/>
      <c r="M48" s="673"/>
      <c r="N48" s="675"/>
      <c r="O48" s="673"/>
      <c r="P48" s="675"/>
      <c r="Q48" s="673"/>
      <c r="R48" s="674"/>
      <c r="S48" s="673"/>
      <c r="T48" s="674"/>
      <c r="U48" s="673"/>
      <c r="V48" s="676"/>
      <c r="X48" s="14"/>
    </row>
    <row r="49" spans="1:10" s="12" customFormat="1" ht="21" customHeight="1" thickBot="1">
      <c r="A49" s="1969" t="s">
        <v>1869</v>
      </c>
      <c r="B49" s="1970"/>
      <c r="C49" s="1970"/>
      <c r="D49" s="1970"/>
      <c r="E49" s="1970"/>
      <c r="F49" s="1970"/>
      <c r="G49" s="1970"/>
      <c r="H49" s="1970"/>
      <c r="I49" s="1970"/>
      <c r="J49" s="1971"/>
    </row>
    <row r="50" spans="1:10" ht="6" customHeight="1">
      <c r="A50" s="1907"/>
      <c r="B50" s="1908"/>
      <c r="C50" s="1908"/>
      <c r="D50" s="1908"/>
      <c r="E50" s="1908"/>
      <c r="F50" s="1908"/>
      <c r="G50" s="1908"/>
      <c r="H50" s="1908"/>
      <c r="I50" s="1908"/>
      <c r="J50" s="1909"/>
    </row>
    <row r="51" spans="1:10" ht="15" customHeight="1">
      <c r="A51" s="1910" t="s">
        <v>5</v>
      </c>
      <c r="B51" s="1911" t="s">
        <v>7</v>
      </c>
      <c r="C51" s="1912" t="s">
        <v>768</v>
      </c>
      <c r="D51" s="1941" t="s">
        <v>25</v>
      </c>
      <c r="E51" s="1587" t="s">
        <v>96</v>
      </c>
      <c r="F51" s="1587" t="s">
        <v>97</v>
      </c>
      <c r="G51" s="1587" t="s">
        <v>98</v>
      </c>
      <c r="H51" s="1587" t="s">
        <v>196</v>
      </c>
      <c r="I51" s="1587" t="s">
        <v>773</v>
      </c>
      <c r="J51" s="1588" t="s">
        <v>24</v>
      </c>
    </row>
    <row r="52" spans="1:10" ht="15" customHeight="1">
      <c r="A52" s="1910"/>
      <c r="B52" s="1911"/>
      <c r="C52" s="1912"/>
      <c r="D52" s="1941"/>
      <c r="E52" s="1584" t="s">
        <v>25</v>
      </c>
      <c r="F52" s="1584" t="s">
        <v>25</v>
      </c>
      <c r="G52" s="1584" t="s">
        <v>25</v>
      </c>
      <c r="H52" s="1584" t="s">
        <v>25</v>
      </c>
      <c r="I52" s="1584" t="s">
        <v>25</v>
      </c>
      <c r="J52" s="1589" t="s">
        <v>25</v>
      </c>
    </row>
    <row r="53" spans="1:10" ht="15" customHeight="1">
      <c r="A53" s="1910"/>
      <c r="B53" s="1911"/>
      <c r="C53" s="1912"/>
      <c r="D53" s="1941"/>
      <c r="E53" s="1585" t="s">
        <v>1106</v>
      </c>
      <c r="F53" s="1585" t="s">
        <v>1106</v>
      </c>
      <c r="G53" s="1585" t="s">
        <v>1106</v>
      </c>
      <c r="H53" s="1585" t="s">
        <v>1106</v>
      </c>
      <c r="I53" s="1585" t="s">
        <v>1106</v>
      </c>
      <c r="J53" s="1586" t="s">
        <v>33</v>
      </c>
    </row>
    <row r="54" spans="1:10">
      <c r="A54" s="1032"/>
      <c r="B54" s="672"/>
      <c r="C54" s="1216"/>
      <c r="D54" s="695"/>
      <c r="E54" s="1024"/>
      <c r="F54" s="669"/>
      <c r="G54" s="669"/>
      <c r="H54" s="669"/>
      <c r="I54" s="669"/>
      <c r="J54" s="1033"/>
    </row>
    <row r="55" spans="1:10" ht="21" customHeight="1">
      <c r="A55" s="1895">
        <v>1</v>
      </c>
      <c r="B55" s="1968" t="s">
        <v>1489</v>
      </c>
      <c r="C55" s="1900">
        <f>RESUMO!C31</f>
        <v>24534.080000000002</v>
      </c>
      <c r="D55" s="1897">
        <f>TRUNC(C55/232832.47,8)</f>
        <v>0.10539999999999999</v>
      </c>
      <c r="E55" s="1590">
        <v>0</v>
      </c>
      <c r="F55" s="1591">
        <v>1</v>
      </c>
      <c r="G55" s="1590">
        <v>0</v>
      </c>
      <c r="H55" s="1590">
        <v>0</v>
      </c>
      <c r="I55" s="1590">
        <v>0</v>
      </c>
      <c r="J55" s="1599">
        <f>SUM(E55:I55)</f>
        <v>1</v>
      </c>
    </row>
    <row r="56" spans="1:10" ht="21" customHeight="1">
      <c r="A56" s="1896"/>
      <c r="B56" s="1968"/>
      <c r="C56" s="1901"/>
      <c r="D56" s="1897"/>
      <c r="E56" s="1593">
        <f>TRUNC(E55*C55,2)</f>
        <v>0</v>
      </c>
      <c r="F56" s="1593">
        <f>TRUNC(F55*C55,2)</f>
        <v>24534.080000000002</v>
      </c>
      <c r="G56" s="1593">
        <f>TRUNC(G55*C55,2)</f>
        <v>0</v>
      </c>
      <c r="H56" s="1593">
        <f>TRUNC(H55*C55,2)</f>
        <v>0</v>
      </c>
      <c r="I56" s="1593">
        <f>TRUNC(I55*C55,2)</f>
        <v>0</v>
      </c>
      <c r="J56" s="1594">
        <f>E56+F56+G56+H56+I56</f>
        <v>24534.080000000002</v>
      </c>
    </row>
    <row r="57" spans="1:10" ht="20.25" customHeight="1">
      <c r="A57" s="1895">
        <v>2</v>
      </c>
      <c r="B57" s="1898" t="str">
        <f>RESUMO!B32</f>
        <v>ALVENARIA E ESTRUTURA - Formas,ferragens, concretagem de pilares, vigas do respaldo,vergas e cinta de amarração</v>
      </c>
      <c r="C57" s="1900">
        <f>RESUMO!C32</f>
        <v>37968.639999999999</v>
      </c>
      <c r="D57" s="1897">
        <f t="shared" ref="D57" si="11">TRUNC(C57/232832.47,8)</f>
        <v>0.16309999999999999</v>
      </c>
      <c r="E57" s="1590">
        <v>0</v>
      </c>
      <c r="F57" s="1590">
        <v>0.5</v>
      </c>
      <c r="G57" s="1590">
        <v>0.5</v>
      </c>
      <c r="H57" s="1590">
        <v>0</v>
      </c>
      <c r="I57" s="1590">
        <v>0</v>
      </c>
      <c r="J57" s="1599">
        <f>SUM(E57:I57)</f>
        <v>1</v>
      </c>
    </row>
    <row r="58" spans="1:10" ht="17.25" customHeight="1">
      <c r="A58" s="1896"/>
      <c r="B58" s="1899"/>
      <c r="C58" s="1901"/>
      <c r="D58" s="1897"/>
      <c r="E58" s="1593">
        <f>TRUNC(E57*C57,2)</f>
        <v>0</v>
      </c>
      <c r="F58" s="1593">
        <f>TRUNC(F57*C57,2)</f>
        <v>18984.32</v>
      </c>
      <c r="G58" s="1593">
        <f>TRUNC(G57*C57,2)</f>
        <v>18984.32</v>
      </c>
      <c r="H58" s="1593">
        <v>0</v>
      </c>
      <c r="I58" s="1593">
        <f>TRUNC(I57*C57,2)</f>
        <v>0</v>
      </c>
      <c r="J58" s="1594">
        <f>E58+F58+G58+H58+I58</f>
        <v>37968.639999999999</v>
      </c>
    </row>
    <row r="59" spans="1:10" ht="15.75">
      <c r="A59" s="1895">
        <v>3</v>
      </c>
      <c r="B59" s="1898" t="str">
        <f>RESUMO!B33</f>
        <v>COBERTURA - TELHAS, TESOURAS, TRAMAS E PINTURA</v>
      </c>
      <c r="C59" s="1900">
        <f>RESUMO!C33</f>
        <v>24406.94</v>
      </c>
      <c r="D59" s="1897">
        <f t="shared" ref="D59" si="12">TRUNC(C59/232832.47,8)</f>
        <v>0.1048</v>
      </c>
      <c r="E59" s="1590">
        <v>0</v>
      </c>
      <c r="F59" s="1590">
        <v>0</v>
      </c>
      <c r="G59" s="1590">
        <v>0.25</v>
      </c>
      <c r="H59" s="1590">
        <v>0.75</v>
      </c>
      <c r="I59" s="1590">
        <v>0</v>
      </c>
      <c r="J59" s="1599">
        <f>SUM(E59:I59)</f>
        <v>1</v>
      </c>
    </row>
    <row r="60" spans="1:10" ht="15" customHeight="1">
      <c r="A60" s="1896"/>
      <c r="B60" s="1899"/>
      <c r="C60" s="1901"/>
      <c r="D60" s="1897"/>
      <c r="E60" s="1593">
        <f>TRUNC(E59*C59,2)</f>
        <v>0</v>
      </c>
      <c r="F60" s="1593"/>
      <c r="G60" s="1593">
        <f>TRUNC(G59*C59,2)+0.01</f>
        <v>6101.74</v>
      </c>
      <c r="H60" s="1593">
        <f>TRUNC(H59*C59,2)</f>
        <v>18305.2</v>
      </c>
      <c r="I60" s="1593">
        <f>TRUNC(I59*C59,2)</f>
        <v>0</v>
      </c>
      <c r="J60" s="1594">
        <f>E60+F60+G60+H60+I60</f>
        <v>24406.94</v>
      </c>
    </row>
    <row r="61" spans="1:10" ht="15.75">
      <c r="A61" s="1895">
        <v>4</v>
      </c>
      <c r="B61" s="1902" t="str">
        <f>RESUMO!B34</f>
        <v>CONTRAPISO, PISOS E REVESTIMENTOS CERAMICOS DO PISO E DAS PAREDES</v>
      </c>
      <c r="C61" s="1900">
        <f>RESUMO!C34</f>
        <v>34245.629999999997</v>
      </c>
      <c r="D61" s="1897">
        <f t="shared" ref="D61" si="13">TRUNC(C61/232832.47,8)</f>
        <v>0.14710000000000001</v>
      </c>
      <c r="E61" s="1590">
        <v>0</v>
      </c>
      <c r="F61" s="1590">
        <v>0</v>
      </c>
      <c r="G61" s="1590">
        <v>0</v>
      </c>
      <c r="H61" s="1590">
        <v>0.8</v>
      </c>
      <c r="I61" s="1590">
        <v>0.2</v>
      </c>
      <c r="J61" s="1599">
        <f>SUM(E61:I61)</f>
        <v>1</v>
      </c>
    </row>
    <row r="62" spans="1:10" ht="16.5" customHeight="1">
      <c r="A62" s="1896"/>
      <c r="B62" s="1903"/>
      <c r="C62" s="1901"/>
      <c r="D62" s="1897"/>
      <c r="E62" s="1593">
        <f>TRUNC(E61*C61,2)</f>
        <v>0</v>
      </c>
      <c r="F62" s="1593">
        <v>0</v>
      </c>
      <c r="G62" s="1593">
        <v>0</v>
      </c>
      <c r="H62" s="1593">
        <f>TRUNC(H61*C61,2)+0.01</f>
        <v>27396.51</v>
      </c>
      <c r="I62" s="1593">
        <f>TRUNC(I61*C61,2)</f>
        <v>6849.12</v>
      </c>
      <c r="J62" s="1594">
        <f>E62+F62+G62+H62+I62</f>
        <v>34245.629999999997</v>
      </c>
    </row>
    <row r="63" spans="1:10" ht="15.75">
      <c r="A63" s="1895">
        <v>5</v>
      </c>
      <c r="B63" s="1902" t="str">
        <f>RESUMO!B35</f>
        <v xml:space="preserve">ESQUADRIAS, VIDROS E FORRO </v>
      </c>
      <c r="C63" s="1900">
        <f>RESUMO!C35</f>
        <v>30923.65</v>
      </c>
      <c r="D63" s="1897">
        <f t="shared" ref="D63" si="14">TRUNC(C63/232832.47,8)</f>
        <v>0.1328</v>
      </c>
      <c r="E63" s="1590">
        <v>0</v>
      </c>
      <c r="F63" s="1590">
        <v>0</v>
      </c>
      <c r="G63" s="1590">
        <v>0</v>
      </c>
      <c r="H63" s="1590">
        <v>0.5</v>
      </c>
      <c r="I63" s="1590">
        <v>0.5</v>
      </c>
      <c r="J63" s="1599">
        <f>SUM(E63:I63)</f>
        <v>1</v>
      </c>
    </row>
    <row r="64" spans="1:10" ht="15.75">
      <c r="A64" s="1896"/>
      <c r="B64" s="1903"/>
      <c r="C64" s="1901"/>
      <c r="D64" s="1897"/>
      <c r="E64" s="1593">
        <f>TRUNC(E63*C63,2)</f>
        <v>0</v>
      </c>
      <c r="F64" s="1593">
        <f>TRUNC(F63*C63,2)</f>
        <v>0</v>
      </c>
      <c r="G64" s="1593">
        <f>TRUNC(G63*C63,2)</f>
        <v>0</v>
      </c>
      <c r="H64" s="1593">
        <f>TRUNC(H63*C63,2)</f>
        <v>15461.82</v>
      </c>
      <c r="I64" s="1593">
        <f>TRUNC(I63*C63,2)+0.01</f>
        <v>15461.83</v>
      </c>
      <c r="J64" s="1594">
        <f>E64+F64+G64+H64+I64</f>
        <v>30923.65</v>
      </c>
    </row>
    <row r="65" spans="1:24" ht="15.75">
      <c r="A65" s="1895">
        <v>6</v>
      </c>
      <c r="B65" s="1902" t="str">
        <f>RESUMO!B36</f>
        <v xml:space="preserve">LOUÇAS E METAIS </v>
      </c>
      <c r="C65" s="1900">
        <f>RESUMO!C36</f>
        <v>16619.14</v>
      </c>
      <c r="D65" s="1897">
        <f t="shared" ref="D65" si="15">TRUNC(C65/232832.47,8)</f>
        <v>7.1400000000000005E-2</v>
      </c>
      <c r="E65" s="1590">
        <v>0</v>
      </c>
      <c r="F65" s="1590">
        <v>0</v>
      </c>
      <c r="G65" s="1590">
        <v>0</v>
      </c>
      <c r="H65" s="1590">
        <v>0.7</v>
      </c>
      <c r="I65" s="1590">
        <v>0.3</v>
      </c>
      <c r="J65" s="1599">
        <f>SUM(E65:I65)</f>
        <v>1</v>
      </c>
    </row>
    <row r="66" spans="1:24" ht="15.75">
      <c r="A66" s="1896"/>
      <c r="B66" s="1903"/>
      <c r="C66" s="1901"/>
      <c r="D66" s="1897"/>
      <c r="E66" s="1593">
        <f>TRUNC(E65*C65,2)</f>
        <v>0</v>
      </c>
      <c r="F66" s="1593">
        <v>0</v>
      </c>
      <c r="G66" s="1593"/>
      <c r="H66" s="1593">
        <f>TRUNC(H65*C65,2)+0.01</f>
        <v>11633.4</v>
      </c>
      <c r="I66" s="1593">
        <f>TRUNC(I65*C65,2)</f>
        <v>4985.74</v>
      </c>
      <c r="J66" s="1594">
        <f>E66+F66+G66+H66+I66</f>
        <v>16619.14</v>
      </c>
    </row>
    <row r="67" spans="1:24" ht="15.75">
      <c r="A67" s="1895">
        <v>7</v>
      </c>
      <c r="B67" s="1902" t="str">
        <f>RESUMO!B37</f>
        <v xml:space="preserve">INSTALAÇÕES HIDRAÚLICAS - TUBULAÇÕES E RESERVATÓRIOS </v>
      </c>
      <c r="C67" s="1900">
        <f>RESUMO!C37</f>
        <v>27970.41</v>
      </c>
      <c r="D67" s="1897">
        <f t="shared" ref="D67" si="16">TRUNC(C67/232832.47,8)</f>
        <v>0.1201</v>
      </c>
      <c r="E67" s="1590">
        <v>0</v>
      </c>
      <c r="F67" s="1590">
        <v>0</v>
      </c>
      <c r="G67" s="1590">
        <v>0.25</v>
      </c>
      <c r="H67" s="1590">
        <v>0.5</v>
      </c>
      <c r="I67" s="1590">
        <v>0.25</v>
      </c>
      <c r="J67" s="1599">
        <f>SUM(E67:I67)</f>
        <v>1</v>
      </c>
    </row>
    <row r="68" spans="1:24" ht="15.75">
      <c r="A68" s="1896"/>
      <c r="B68" s="1903"/>
      <c r="C68" s="1901"/>
      <c r="D68" s="1897"/>
      <c r="E68" s="1593">
        <f>TRUNC(E67*C67,2)</f>
        <v>0</v>
      </c>
      <c r="F68" s="1593">
        <f>TRUNC(F67*C67,2)</f>
        <v>0</v>
      </c>
      <c r="G68" s="1593">
        <f>TRUNC(G67*C67,2)</f>
        <v>6992.6</v>
      </c>
      <c r="H68" s="1593">
        <f>TRUNC(H67*C67,2)</f>
        <v>13985.2</v>
      </c>
      <c r="I68" s="1593">
        <f>TRUNC(I67*C67,2)+0.01</f>
        <v>6992.61</v>
      </c>
      <c r="J68" s="1594">
        <f>E68+F68+G68+H68+I68</f>
        <v>27970.41</v>
      </c>
    </row>
    <row r="69" spans="1:24" ht="15.75">
      <c r="A69" s="1895">
        <v>8</v>
      </c>
      <c r="B69" s="1902" t="str">
        <f>RESUMO!B38</f>
        <v xml:space="preserve">DRENAGEM PLUVIAL E ESGOTO SANITÁRIO </v>
      </c>
      <c r="C69" s="1900">
        <f>RESUMO!C38</f>
        <v>24344.63</v>
      </c>
      <c r="D69" s="1897">
        <f t="shared" ref="D69" si="17">TRUNC(C69/232832.47,8)</f>
        <v>0.1046</v>
      </c>
      <c r="E69" s="1590">
        <v>0</v>
      </c>
      <c r="F69" s="1590"/>
      <c r="G69" s="1590">
        <v>0</v>
      </c>
      <c r="H69" s="1590">
        <v>0.6</v>
      </c>
      <c r="I69" s="1590">
        <v>0.4</v>
      </c>
      <c r="J69" s="1599">
        <f>SUM(E69:I69)</f>
        <v>1</v>
      </c>
    </row>
    <row r="70" spans="1:24" ht="15" customHeight="1">
      <c r="A70" s="1896"/>
      <c r="B70" s="1903"/>
      <c r="C70" s="1901"/>
      <c r="D70" s="1897"/>
      <c r="E70" s="1593">
        <f>TRUNC(E69*C69,2)</f>
        <v>0</v>
      </c>
      <c r="F70" s="1593">
        <f>TRUNC(F69*C69,2)</f>
        <v>0</v>
      </c>
      <c r="G70" s="1593"/>
      <c r="H70" s="1593">
        <f>TRUNC(H69*C69,2)+0.01</f>
        <v>14606.78</v>
      </c>
      <c r="I70" s="1593">
        <f>TRUNC(I69*C69,2)</f>
        <v>9737.85</v>
      </c>
      <c r="J70" s="1594">
        <f>E70+F70+G70+H70+I70</f>
        <v>24344.63</v>
      </c>
    </row>
    <row r="71" spans="1:24" ht="15.75">
      <c r="A71" s="1895">
        <v>9</v>
      </c>
      <c r="B71" s="1902" t="str">
        <f>RESUMO!B39</f>
        <v>INSTALAÇÕES ELÉTRICAS</v>
      </c>
      <c r="C71" s="1900">
        <f>RESUMO!C39</f>
        <v>7829.51</v>
      </c>
      <c r="D71" s="1897">
        <f t="shared" ref="D71" si="18">TRUNC(C71/232832.47,8)</f>
        <v>3.3599999999999998E-2</v>
      </c>
      <c r="E71" s="1590">
        <v>0</v>
      </c>
      <c r="F71" s="1590">
        <v>0</v>
      </c>
      <c r="G71" s="1590">
        <v>0.25</v>
      </c>
      <c r="H71" s="1590">
        <v>0.25</v>
      </c>
      <c r="I71" s="1590">
        <v>0.5</v>
      </c>
      <c r="J71" s="1599">
        <f>SUM(E71:I71)</f>
        <v>1</v>
      </c>
    </row>
    <row r="72" spans="1:24" ht="16.5" customHeight="1">
      <c r="A72" s="1896"/>
      <c r="B72" s="1903"/>
      <c r="C72" s="1901"/>
      <c r="D72" s="1897"/>
      <c r="E72" s="1593">
        <f>TRUNC(E71*C71,2)</f>
        <v>0</v>
      </c>
      <c r="F72" s="1593">
        <f>TRUNC(F71*C71,2)</f>
        <v>0</v>
      </c>
      <c r="G72" s="1593">
        <f>TRUNC(G71*C71,2)</f>
        <v>1957.37</v>
      </c>
      <c r="H72" s="1593">
        <f>TRUNC(H71*C71,2)</f>
        <v>1957.37</v>
      </c>
      <c r="I72" s="1593">
        <f>TRUNC(I71*C71,2)+0.01</f>
        <v>3914.76</v>
      </c>
      <c r="J72" s="1594">
        <f>E72+F72+G72+H72+I72</f>
        <v>7829.5</v>
      </c>
    </row>
    <row r="73" spans="1:24" s="1550" customFormat="1" ht="15.75">
      <c r="A73" s="1895">
        <v>10</v>
      </c>
      <c r="B73" s="1902" t="str">
        <f>RESUMO!B40</f>
        <v xml:space="preserve">PINTURAS DE PAREDES INTERNA E EXTERNA </v>
      </c>
      <c r="C73" s="1900">
        <f>RESUMO!C40</f>
        <v>3245.37</v>
      </c>
      <c r="D73" s="1897">
        <f t="shared" ref="D73" si="19">TRUNC(C73/232832.47,8)</f>
        <v>1.3899999999999999E-2</v>
      </c>
      <c r="E73" s="1590">
        <v>0</v>
      </c>
      <c r="F73" s="1590">
        <v>0</v>
      </c>
      <c r="G73" s="1590">
        <v>0</v>
      </c>
      <c r="H73" s="1590">
        <v>0</v>
      </c>
      <c r="I73" s="1590">
        <v>1</v>
      </c>
      <c r="J73" s="1599">
        <f>SUM(E73:I73)</f>
        <v>1</v>
      </c>
    </row>
    <row r="74" spans="1:24" s="1550" customFormat="1" ht="14.25" customHeight="1">
      <c r="A74" s="1896"/>
      <c r="B74" s="1903"/>
      <c r="C74" s="1901"/>
      <c r="D74" s="1897"/>
      <c r="E74" s="1593">
        <f>TRUNC(E73*C73,2)</f>
        <v>0</v>
      </c>
      <c r="F74" s="1593">
        <f>TRUNC(F73*C73,2)</f>
        <v>0</v>
      </c>
      <c r="G74" s="1593">
        <f>TRUNC(G73*C73,2)</f>
        <v>0</v>
      </c>
      <c r="H74" s="1593">
        <f>TRUNC(H73*C73,2)</f>
        <v>0</v>
      </c>
      <c r="I74" s="1593">
        <f>TRUNC(I73*C73,2)</f>
        <v>3245.37</v>
      </c>
      <c r="J74" s="1594">
        <f>E74+F74+G74+H74+I74</f>
        <v>3245.37</v>
      </c>
    </row>
    <row r="75" spans="1:24" ht="15.75">
      <c r="A75" s="1895">
        <v>11</v>
      </c>
      <c r="B75" s="1902" t="str">
        <f>RESUMO!B41</f>
        <v>LIMPEZA</v>
      </c>
      <c r="C75" s="1900">
        <f>RESUMO!C41</f>
        <v>310.85000000000002</v>
      </c>
      <c r="D75" s="1897">
        <f t="shared" ref="D75" si="20">TRUNC(C75/232832.47,8)</f>
        <v>1.2999999999999999E-3</v>
      </c>
      <c r="E75" s="1590">
        <v>0</v>
      </c>
      <c r="F75" s="1590">
        <v>0</v>
      </c>
      <c r="G75" s="1590">
        <v>0</v>
      </c>
      <c r="H75" s="1590">
        <v>0</v>
      </c>
      <c r="I75" s="1590">
        <v>1</v>
      </c>
      <c r="J75" s="1599">
        <f>SUM(E75:I75)</f>
        <v>1</v>
      </c>
    </row>
    <row r="76" spans="1:24" ht="14.25" customHeight="1">
      <c r="A76" s="1896"/>
      <c r="B76" s="1903"/>
      <c r="C76" s="1901"/>
      <c r="D76" s="1897"/>
      <c r="E76" s="1593">
        <f>TRUNC(E75*C75,2)</f>
        <v>0</v>
      </c>
      <c r="F76" s="1593">
        <f>TRUNC(F75*C75,2)</f>
        <v>0</v>
      </c>
      <c r="G76" s="1593">
        <f>TRUNC(G75*C75,2)</f>
        <v>0</v>
      </c>
      <c r="H76" s="1593">
        <f>TRUNC(H75*C75,2)</f>
        <v>0</v>
      </c>
      <c r="I76" s="1593">
        <f>TRUNC(I75*C75,2)</f>
        <v>310.85000000000002</v>
      </c>
      <c r="J76" s="1594">
        <f>E76+F76+G76+H76+I76</f>
        <v>310.85000000000002</v>
      </c>
    </row>
    <row r="77" spans="1:24" ht="6" customHeight="1" thickBot="1">
      <c r="A77" s="1221"/>
      <c r="B77" s="1222"/>
      <c r="C77" s="1576"/>
      <c r="D77" s="1600"/>
      <c r="E77" s="1601"/>
      <c r="F77" s="1602"/>
      <c r="G77" s="1603"/>
      <c r="H77" s="1602"/>
      <c r="I77" s="1603"/>
      <c r="J77" s="1604"/>
    </row>
    <row r="78" spans="1:24" ht="25.5" customHeight="1" thickBot="1">
      <c r="A78" s="1924" t="s">
        <v>1861</v>
      </c>
      <c r="B78" s="1925"/>
      <c r="C78" s="1577">
        <f>SUM(C55:C77)</f>
        <v>232398.85</v>
      </c>
      <c r="D78" s="1605">
        <f>SUM(D55:D77)</f>
        <v>0.99809999999999999</v>
      </c>
      <c r="E78" s="1582">
        <f t="shared" ref="E78:J78" si="21">E56+E58+E60++E62+E64+E66+E68+E70+E72+E74+E76</f>
        <v>0</v>
      </c>
      <c r="F78" s="1582">
        <f t="shared" si="21"/>
        <v>43518.400000000001</v>
      </c>
      <c r="G78" s="1582">
        <f t="shared" si="21"/>
        <v>34036.03</v>
      </c>
      <c r="H78" s="1582">
        <f t="shared" si="21"/>
        <v>103346.28</v>
      </c>
      <c r="I78" s="1582">
        <f t="shared" si="21"/>
        <v>51498.13</v>
      </c>
      <c r="J78" s="1582">
        <f t="shared" si="21"/>
        <v>232398.84</v>
      </c>
      <c r="K78" s="1025"/>
    </row>
    <row r="79" spans="1:24" s="13" customFormat="1" ht="6" customHeight="1" thickBot="1">
      <c r="A79" s="1215"/>
      <c r="B79" s="1216"/>
      <c r="C79" s="1217"/>
      <c r="D79" s="1218"/>
      <c r="E79" s="1216"/>
      <c r="F79" s="1219"/>
      <c r="G79" s="1217"/>
      <c r="H79" s="1219"/>
      <c r="I79" s="1217"/>
      <c r="J79" s="1220"/>
      <c r="K79" s="673"/>
      <c r="L79" s="675"/>
      <c r="M79" s="673"/>
      <c r="N79" s="675"/>
      <c r="O79" s="673"/>
      <c r="P79" s="675"/>
      <c r="Q79" s="673"/>
      <c r="R79" s="674"/>
      <c r="S79" s="673"/>
      <c r="T79" s="674"/>
      <c r="U79" s="673"/>
      <c r="V79" s="676"/>
      <c r="X79" s="14"/>
    </row>
    <row r="80" spans="1:24" s="12" customFormat="1" ht="21" customHeight="1" thickBot="1">
      <c r="A80" s="1904" t="s">
        <v>1871</v>
      </c>
      <c r="B80" s="1905"/>
      <c r="C80" s="1905"/>
      <c r="D80" s="1905"/>
      <c r="E80" s="1905"/>
      <c r="F80" s="1905"/>
      <c r="G80" s="1905"/>
      <c r="H80" s="1905"/>
      <c r="I80" s="1905"/>
      <c r="J80" s="1906"/>
    </row>
    <row r="81" spans="1:24" s="1549" customFormat="1" ht="9" customHeight="1">
      <c r="A81" s="1907"/>
      <c r="B81" s="1908"/>
      <c r="C81" s="1908"/>
      <c r="D81" s="1908"/>
      <c r="E81" s="1908"/>
      <c r="F81" s="1908"/>
      <c r="G81" s="1908"/>
      <c r="H81" s="1908"/>
      <c r="I81" s="1908"/>
      <c r="J81" s="1909"/>
    </row>
    <row r="82" spans="1:24" s="1549" customFormat="1" ht="15" customHeight="1">
      <c r="A82" s="1910">
        <v>1</v>
      </c>
      <c r="B82" s="1911" t="s">
        <v>7</v>
      </c>
      <c r="C82" s="1912" t="s">
        <v>768</v>
      </c>
      <c r="D82" s="1913" t="s">
        <v>25</v>
      </c>
      <c r="E82" s="1587" t="s">
        <v>96</v>
      </c>
      <c r="F82" s="1587" t="s">
        <v>97</v>
      </c>
      <c r="G82" s="1587" t="s">
        <v>98</v>
      </c>
      <c r="H82" s="1587" t="s">
        <v>196</v>
      </c>
      <c r="I82" s="1587" t="s">
        <v>773</v>
      </c>
      <c r="J82" s="1588" t="s">
        <v>24</v>
      </c>
    </row>
    <row r="83" spans="1:24" s="1549" customFormat="1" ht="15" customHeight="1">
      <c r="A83" s="1910"/>
      <c r="B83" s="1911"/>
      <c r="C83" s="1912"/>
      <c r="D83" s="1913"/>
      <c r="E83" s="1584" t="s">
        <v>25</v>
      </c>
      <c r="F83" s="1584" t="s">
        <v>25</v>
      </c>
      <c r="G83" s="1584" t="s">
        <v>25</v>
      </c>
      <c r="H83" s="1584" t="s">
        <v>25</v>
      </c>
      <c r="I83" s="1584" t="s">
        <v>25</v>
      </c>
      <c r="J83" s="1589" t="s">
        <v>25</v>
      </c>
    </row>
    <row r="84" spans="1:24" s="1549" customFormat="1" ht="14.25" customHeight="1">
      <c r="A84" s="1910"/>
      <c r="B84" s="1911"/>
      <c r="C84" s="1912"/>
      <c r="D84" s="1913"/>
      <c r="E84" s="1585" t="s">
        <v>1106</v>
      </c>
      <c r="F84" s="1585" t="s">
        <v>1106</v>
      </c>
      <c r="G84" s="1585" t="s">
        <v>1106</v>
      </c>
      <c r="H84" s="1585" t="s">
        <v>1106</v>
      </c>
      <c r="I84" s="1585" t="s">
        <v>1106</v>
      </c>
      <c r="J84" s="1586" t="s">
        <v>33</v>
      </c>
    </row>
    <row r="85" spans="1:24" s="1549" customFormat="1" ht="15.75">
      <c r="A85" s="1895">
        <v>1</v>
      </c>
      <c r="B85" s="1914" t="str">
        <f>RESUMO!B49</f>
        <v>PADRÃO, CXS DE PASSAGEM, ELETRODUTOS E CABOS</v>
      </c>
      <c r="C85" s="1900">
        <f>RESUMO!C49</f>
        <v>46066.37</v>
      </c>
      <c r="D85" s="1894">
        <v>1</v>
      </c>
      <c r="E85" s="1590">
        <v>0.6</v>
      </c>
      <c r="F85" s="1591">
        <v>0.4</v>
      </c>
      <c r="G85" s="1591">
        <v>0</v>
      </c>
      <c r="H85" s="1591">
        <v>0</v>
      </c>
      <c r="I85" s="1591">
        <v>0</v>
      </c>
      <c r="J85" s="1592">
        <f>SUM(E85:I85)</f>
        <v>1</v>
      </c>
    </row>
    <row r="86" spans="1:24" s="1549" customFormat="1" ht="16.5" customHeight="1">
      <c r="A86" s="1896"/>
      <c r="B86" s="1915"/>
      <c r="C86" s="1901"/>
      <c r="D86" s="1894"/>
      <c r="E86" s="1593">
        <f>TRUNC(E85*46066.37,2)+0.01</f>
        <v>27639.83</v>
      </c>
      <c r="F86" s="1593">
        <f>TRUNC(F85*C85,2)</f>
        <v>18426.54</v>
      </c>
      <c r="G86" s="1593">
        <f>TRUNC(G85*C85,2)</f>
        <v>0</v>
      </c>
      <c r="H86" s="1593">
        <f>TRUNC(H85*C85,2)</f>
        <v>0</v>
      </c>
      <c r="I86" s="1593">
        <f>TRUNC(I85*C85,2)</f>
        <v>0</v>
      </c>
      <c r="J86" s="1594">
        <f>E86++F86+G86+H86+I86</f>
        <v>46066.37</v>
      </c>
    </row>
    <row r="87" spans="1:24" s="1549" customFormat="1" ht="7.5" customHeight="1" thickBot="1">
      <c r="A87" s="1032"/>
      <c r="B87" s="672"/>
      <c r="C87" s="1216"/>
      <c r="D87" s="695"/>
      <c r="E87" s="1606"/>
      <c r="F87" s="1607"/>
      <c r="G87" s="1607"/>
      <c r="H87" s="1607"/>
      <c r="I87" s="1607"/>
      <c r="J87" s="1608"/>
    </row>
    <row r="88" spans="1:24" s="269" customFormat="1" ht="27.75" customHeight="1" thickBot="1">
      <c r="A88" s="1924" t="s">
        <v>1878</v>
      </c>
      <c r="B88" s="1925"/>
      <c r="C88" s="1577">
        <f>C85</f>
        <v>46066.37</v>
      </c>
      <c r="D88" s="1229">
        <f>D78</f>
        <v>0.99809999999999999</v>
      </c>
      <c r="E88" s="1583">
        <f t="shared" ref="E88:J88" si="22">E86</f>
        <v>27639.83</v>
      </c>
      <c r="F88" s="1583">
        <f t="shared" si="22"/>
        <v>18426.54</v>
      </c>
      <c r="G88" s="1583">
        <f t="shared" si="22"/>
        <v>0</v>
      </c>
      <c r="H88" s="1583">
        <f t="shared" si="22"/>
        <v>0</v>
      </c>
      <c r="I88" s="1583">
        <f t="shared" si="22"/>
        <v>0</v>
      </c>
      <c r="J88" s="1583">
        <f t="shared" si="22"/>
        <v>46066.37</v>
      </c>
      <c r="L88" s="1575"/>
    </row>
    <row r="89" spans="1:24" s="13" customFormat="1" ht="6" customHeight="1" thickBot="1">
      <c r="A89" s="1215"/>
      <c r="B89" s="1216"/>
      <c r="C89" s="1217"/>
      <c r="D89" s="1218"/>
      <c r="E89" s="1216"/>
      <c r="F89" s="1219"/>
      <c r="G89" s="1217"/>
      <c r="H89" s="1219"/>
      <c r="I89" s="1217"/>
      <c r="J89" s="1220"/>
      <c r="K89" s="673"/>
      <c r="L89" s="675"/>
      <c r="M89" s="673"/>
      <c r="N89" s="675"/>
      <c r="O89" s="673"/>
      <c r="P89" s="675"/>
      <c r="Q89" s="673"/>
      <c r="R89" s="674"/>
      <c r="S89" s="673"/>
      <c r="T89" s="674"/>
      <c r="U89" s="673"/>
      <c r="V89" s="676"/>
      <c r="X89" s="14"/>
    </row>
    <row r="90" spans="1:24" s="12" customFormat="1" ht="21" customHeight="1" thickBot="1">
      <c r="A90" s="1904" t="s">
        <v>1873</v>
      </c>
      <c r="B90" s="1905"/>
      <c r="C90" s="1905"/>
      <c r="D90" s="1905"/>
      <c r="E90" s="1905"/>
      <c r="F90" s="1905"/>
      <c r="G90" s="1905"/>
      <c r="H90" s="1905"/>
      <c r="I90" s="1905"/>
      <c r="J90" s="1906"/>
    </row>
    <row r="91" spans="1:24" s="1550" customFormat="1" ht="4.5" customHeight="1">
      <c r="A91" s="1907"/>
      <c r="B91" s="1908"/>
      <c r="C91" s="1908"/>
      <c r="D91" s="1908"/>
      <c r="E91" s="1908"/>
      <c r="F91" s="1908"/>
      <c r="G91" s="1908"/>
      <c r="H91" s="1908"/>
      <c r="I91" s="1908"/>
      <c r="J91" s="1909"/>
    </row>
    <row r="92" spans="1:24" s="1550" customFormat="1" ht="15" customHeight="1">
      <c r="A92" s="1910">
        <v>1</v>
      </c>
      <c r="B92" s="1911" t="s">
        <v>7</v>
      </c>
      <c r="C92" s="1912" t="s">
        <v>768</v>
      </c>
      <c r="D92" s="1913" t="s">
        <v>25</v>
      </c>
      <c r="E92" s="1587" t="s">
        <v>96</v>
      </c>
      <c r="F92" s="1587" t="s">
        <v>97</v>
      </c>
      <c r="G92" s="1587" t="s">
        <v>98</v>
      </c>
      <c r="H92" s="1587" t="s">
        <v>196</v>
      </c>
      <c r="I92" s="1587" t="s">
        <v>773</v>
      </c>
      <c r="J92" s="1588" t="s">
        <v>24</v>
      </c>
    </row>
    <row r="93" spans="1:24" s="1550" customFormat="1" ht="15" customHeight="1">
      <c r="A93" s="1910"/>
      <c r="B93" s="1911"/>
      <c r="C93" s="1912"/>
      <c r="D93" s="1913"/>
      <c r="E93" s="1584" t="s">
        <v>25</v>
      </c>
      <c r="F93" s="1584" t="s">
        <v>25</v>
      </c>
      <c r="G93" s="1584" t="s">
        <v>25</v>
      </c>
      <c r="H93" s="1584" t="s">
        <v>25</v>
      </c>
      <c r="I93" s="1584" t="s">
        <v>25</v>
      </c>
      <c r="J93" s="1589" t="s">
        <v>25</v>
      </c>
    </row>
    <row r="94" spans="1:24" s="1550" customFormat="1" ht="14.25" customHeight="1">
      <c r="A94" s="1910"/>
      <c r="B94" s="1911"/>
      <c r="C94" s="1912"/>
      <c r="D94" s="1913"/>
      <c r="E94" s="1585" t="s">
        <v>1106</v>
      </c>
      <c r="F94" s="1585" t="s">
        <v>1106</v>
      </c>
      <c r="G94" s="1585" t="s">
        <v>1106</v>
      </c>
      <c r="H94" s="1585" t="s">
        <v>1106</v>
      </c>
      <c r="I94" s="1585" t="s">
        <v>1106</v>
      </c>
      <c r="J94" s="1586" t="s">
        <v>33</v>
      </c>
    </row>
    <row r="95" spans="1:24" s="1550" customFormat="1" ht="23.25" customHeight="1">
      <c r="A95" s="1895">
        <v>1</v>
      </c>
      <c r="B95" s="1968" t="s">
        <v>1874</v>
      </c>
      <c r="C95" s="1900">
        <f>RESUMO!C56</f>
        <v>13588.57</v>
      </c>
      <c r="D95" s="1894">
        <f>TRUNC(C95/229587.1,4)</f>
        <v>5.91E-2</v>
      </c>
      <c r="E95" s="1590">
        <v>0</v>
      </c>
      <c r="F95" s="1591">
        <v>1</v>
      </c>
      <c r="G95" s="1590">
        <v>0</v>
      </c>
      <c r="H95" s="1590">
        <v>0</v>
      </c>
      <c r="I95" s="1590">
        <v>0</v>
      </c>
      <c r="J95" s="1599">
        <f>SUM(E95:I95)</f>
        <v>1</v>
      </c>
    </row>
    <row r="96" spans="1:24" s="1550" customFormat="1" ht="13.5" customHeight="1">
      <c r="A96" s="1896"/>
      <c r="B96" s="1968"/>
      <c r="C96" s="1901"/>
      <c r="D96" s="1894"/>
      <c r="E96" s="1593">
        <f>TRUNC(E95*C95,2)</f>
        <v>0</v>
      </c>
      <c r="F96" s="1593">
        <f>TRUNC(F95*C95,2)</f>
        <v>13588.57</v>
      </c>
      <c r="G96" s="1593">
        <f>TRUNC(G95*C95,2)</f>
        <v>0</v>
      </c>
      <c r="H96" s="1593">
        <f>TRUNC(H95*C95,2)</f>
        <v>0</v>
      </c>
      <c r="I96" s="1593">
        <f>TRUNC(I95*C95,2)</f>
        <v>0</v>
      </c>
      <c r="J96" s="1594">
        <f>E96+F96+G96+H96+I96</f>
        <v>13588.57</v>
      </c>
    </row>
    <row r="97" spans="1:13" s="1550" customFormat="1" ht="9.75" customHeight="1">
      <c r="A97" s="1895">
        <v>2</v>
      </c>
      <c r="B97" s="1898" t="s">
        <v>1875</v>
      </c>
      <c r="C97" s="1900">
        <f>RESUMO!C57</f>
        <v>14553.33</v>
      </c>
      <c r="D97" s="1894">
        <f>TRUNC(C97/229587.1,8)</f>
        <v>6.3399999999999998E-2</v>
      </c>
      <c r="E97" s="1590">
        <v>0</v>
      </c>
      <c r="F97" s="1590">
        <v>0.5</v>
      </c>
      <c r="G97" s="1590">
        <v>0.5</v>
      </c>
      <c r="H97" s="1590">
        <v>0</v>
      </c>
      <c r="I97" s="1590">
        <v>0</v>
      </c>
      <c r="J97" s="1599">
        <f>SUM(E97:I97)</f>
        <v>1</v>
      </c>
    </row>
    <row r="98" spans="1:13" s="1550" customFormat="1" ht="13.5" customHeight="1">
      <c r="A98" s="1896"/>
      <c r="B98" s="1899"/>
      <c r="C98" s="1901"/>
      <c r="D98" s="1894"/>
      <c r="E98" s="1593">
        <f>TRUNC(E97*C97,2)</f>
        <v>0</v>
      </c>
      <c r="F98" s="1593">
        <f>TRUNC(F97*C97,2)+0.01</f>
        <v>7276.67</v>
      </c>
      <c r="G98" s="1593">
        <f>TRUNC(G97*C97,2)</f>
        <v>7276.66</v>
      </c>
      <c r="H98" s="1593">
        <v>0</v>
      </c>
      <c r="I98" s="1593">
        <f>TRUNC(I97*C97,2)</f>
        <v>0</v>
      </c>
      <c r="J98" s="1594">
        <f>E98+F98+G98+H98+I98</f>
        <v>14553.33</v>
      </c>
    </row>
    <row r="99" spans="1:13" s="1550" customFormat="1" ht="15.75">
      <c r="A99" s="1895">
        <v>3</v>
      </c>
      <c r="B99" s="1898" t="s">
        <v>1876</v>
      </c>
      <c r="C99" s="1900">
        <f>RESUMO!C58</f>
        <v>4108.91</v>
      </c>
      <c r="D99" s="1894">
        <f t="shared" ref="D99" si="23">TRUNC(C99/229587.1,8)</f>
        <v>1.7899999999999999E-2</v>
      </c>
      <c r="E99" s="1590">
        <v>0</v>
      </c>
      <c r="F99" s="1590">
        <v>0</v>
      </c>
      <c r="G99" s="1590">
        <v>0.25</v>
      </c>
      <c r="H99" s="1590">
        <v>0.75</v>
      </c>
      <c r="I99" s="1590">
        <v>0</v>
      </c>
      <c r="J99" s="1599">
        <f>SUM(E99:I99)</f>
        <v>1</v>
      </c>
    </row>
    <row r="100" spans="1:13" s="1550" customFormat="1" ht="15" customHeight="1">
      <c r="A100" s="1896"/>
      <c r="B100" s="1899"/>
      <c r="C100" s="1901"/>
      <c r="D100" s="1894"/>
      <c r="E100" s="1593">
        <f>TRUNC(E99*C99,2)</f>
        <v>0</v>
      </c>
      <c r="F100" s="1593"/>
      <c r="G100" s="1593">
        <f>TRUNC(G99*C99,2)+0.01</f>
        <v>1027.23</v>
      </c>
      <c r="H100" s="1593">
        <f>TRUNC(H99*C99,2)</f>
        <v>3081.68</v>
      </c>
      <c r="I100" s="1593">
        <f>TRUNC(I99*C99,2)</f>
        <v>0</v>
      </c>
      <c r="J100" s="1594">
        <f>E100+F100+G100+H100+I100</f>
        <v>4108.91</v>
      </c>
    </row>
    <row r="101" spans="1:13" s="1550" customFormat="1" ht="15.75">
      <c r="A101" s="1895">
        <v>4</v>
      </c>
      <c r="B101" s="1898" t="s">
        <v>1877</v>
      </c>
      <c r="C101" s="1900">
        <f>RESUMO!C59</f>
        <v>945.52</v>
      </c>
      <c r="D101" s="1894">
        <f t="shared" ref="D101" si="24">TRUNC(C101/229587.1,8)</f>
        <v>4.1000000000000003E-3</v>
      </c>
      <c r="E101" s="1590">
        <v>0</v>
      </c>
      <c r="F101" s="1590">
        <v>0</v>
      </c>
      <c r="G101" s="1590">
        <v>0</v>
      </c>
      <c r="H101" s="1590">
        <v>0.8</v>
      </c>
      <c r="I101" s="1590">
        <v>0.2</v>
      </c>
      <c r="J101" s="1599">
        <f>SUM(E101:I101)</f>
        <v>1</v>
      </c>
    </row>
    <row r="102" spans="1:13" s="1550" customFormat="1" ht="16.5" customHeight="1">
      <c r="A102" s="1896"/>
      <c r="B102" s="1899"/>
      <c r="C102" s="1901"/>
      <c r="D102" s="1894"/>
      <c r="E102" s="1593">
        <f>TRUNC(E101*C101,2)</f>
        <v>0</v>
      </c>
      <c r="F102" s="1593">
        <v>0</v>
      </c>
      <c r="G102" s="1593">
        <v>0</v>
      </c>
      <c r="H102" s="1593">
        <f>TRUNC(H101*C101,2)+0.01</f>
        <v>756.42</v>
      </c>
      <c r="I102" s="1593">
        <f>TRUNC(I101*C101,2)</f>
        <v>189.1</v>
      </c>
      <c r="J102" s="1594">
        <f>E102+F102+G102+H102+I102</f>
        <v>945.52</v>
      </c>
    </row>
    <row r="103" spans="1:13" s="1550" customFormat="1" ht="6" customHeight="1" thickBot="1">
      <c r="A103" s="1032"/>
      <c r="B103" s="672"/>
      <c r="C103" s="1578"/>
      <c r="D103" s="695"/>
      <c r="E103" s="1606"/>
      <c r="F103" s="1607"/>
      <c r="G103" s="1607"/>
      <c r="H103" s="1607"/>
      <c r="I103" s="1607"/>
      <c r="J103" s="1608"/>
    </row>
    <row r="104" spans="1:13" s="269" customFormat="1" ht="22.5" customHeight="1" thickBot="1">
      <c r="A104" s="1990" t="s">
        <v>1863</v>
      </c>
      <c r="B104" s="1991"/>
      <c r="C104" s="1577">
        <f>SUM(C95:C103)</f>
        <v>33196.33</v>
      </c>
      <c r="D104" s="1229">
        <f>D88</f>
        <v>0.99809999999999999</v>
      </c>
      <c r="E104" s="1583">
        <f t="shared" ref="E104:J104" si="25">E96+E98+E100+E102</f>
        <v>0</v>
      </c>
      <c r="F104" s="1583">
        <f t="shared" si="25"/>
        <v>20865.240000000002</v>
      </c>
      <c r="G104" s="1583">
        <f t="shared" si="25"/>
        <v>8303.89</v>
      </c>
      <c r="H104" s="1583">
        <f t="shared" si="25"/>
        <v>3838.1</v>
      </c>
      <c r="I104" s="1583">
        <f t="shared" si="25"/>
        <v>189.1</v>
      </c>
      <c r="J104" s="1583">
        <f t="shared" si="25"/>
        <v>33196.33</v>
      </c>
    </row>
    <row r="105" spans="1:13" s="1550" customFormat="1" ht="9" customHeight="1">
      <c r="A105" s="1907"/>
      <c r="B105" s="1908"/>
      <c r="C105" s="1908"/>
      <c r="D105" s="1908"/>
      <c r="E105" s="1908"/>
      <c r="F105" s="1908"/>
      <c r="G105" s="1908"/>
      <c r="H105" s="1908"/>
      <c r="I105" s="1908"/>
      <c r="J105" s="1909"/>
    </row>
    <row r="106" spans="1:13" s="269" customFormat="1" ht="24.75" customHeight="1">
      <c r="A106" s="1976" t="s">
        <v>1879</v>
      </c>
      <c r="B106" s="1977"/>
      <c r="C106" s="1982">
        <v>816018.84</v>
      </c>
      <c r="D106" s="1987">
        <v>1</v>
      </c>
      <c r="E106" s="1985" t="s">
        <v>1880</v>
      </c>
      <c r="F106" s="1985"/>
      <c r="G106" s="1985"/>
      <c r="H106" s="1985"/>
      <c r="I106" s="1985"/>
      <c r="J106" s="1986"/>
    </row>
    <row r="107" spans="1:13" s="1550" customFormat="1" ht="15" customHeight="1">
      <c r="A107" s="1978"/>
      <c r="B107" s="1979"/>
      <c r="C107" s="1983"/>
      <c r="D107" s="1988"/>
      <c r="E107" s="1568" t="s">
        <v>96</v>
      </c>
      <c r="F107" s="1568" t="s">
        <v>97</v>
      </c>
      <c r="G107" s="1568" t="s">
        <v>98</v>
      </c>
      <c r="H107" s="1568" t="s">
        <v>196</v>
      </c>
      <c r="I107" s="1568" t="s">
        <v>773</v>
      </c>
      <c r="J107" s="1569" t="s">
        <v>24</v>
      </c>
    </row>
    <row r="108" spans="1:13" s="1550" customFormat="1" ht="15" customHeight="1">
      <c r="A108" s="1978"/>
      <c r="B108" s="1979"/>
      <c r="C108" s="1983"/>
      <c r="D108" s="1988"/>
      <c r="E108" s="1584" t="s">
        <v>25</v>
      </c>
      <c r="F108" s="670" t="s">
        <v>25</v>
      </c>
      <c r="G108" s="670" t="s">
        <v>25</v>
      </c>
      <c r="H108" s="670" t="s">
        <v>25</v>
      </c>
      <c r="I108" s="670" t="s">
        <v>25</v>
      </c>
      <c r="J108" s="1031" t="s">
        <v>25</v>
      </c>
      <c r="M108" s="646"/>
    </row>
    <row r="109" spans="1:13" s="1550" customFormat="1" ht="25.5" customHeight="1" thickBot="1">
      <c r="A109" s="1980"/>
      <c r="B109" s="1981"/>
      <c r="C109" s="1984"/>
      <c r="D109" s="1989"/>
      <c r="E109" s="1585">
        <f t="shared" ref="E109:J109" si="26">E47+E78+E88+E104</f>
        <v>156058.5</v>
      </c>
      <c r="F109" s="1585">
        <f t="shared" si="26"/>
        <v>166867</v>
      </c>
      <c r="G109" s="1585">
        <f t="shared" si="26"/>
        <v>164489.38</v>
      </c>
      <c r="H109" s="1585">
        <f t="shared" si="26"/>
        <v>189849.74</v>
      </c>
      <c r="I109" s="1585">
        <f t="shared" si="26"/>
        <v>147065.31</v>
      </c>
      <c r="J109" s="1585">
        <f t="shared" si="26"/>
        <v>830637.36</v>
      </c>
    </row>
    <row r="110" spans="1:13" s="1550" customFormat="1" ht="9" customHeight="1">
      <c r="A110" s="1907"/>
      <c r="B110" s="1908"/>
      <c r="C110" s="1908"/>
      <c r="D110" s="1908"/>
      <c r="E110" s="1908"/>
      <c r="F110" s="1908"/>
      <c r="G110" s="1908"/>
      <c r="H110" s="1908"/>
      <c r="I110" s="1908"/>
      <c r="J110" s="1909"/>
    </row>
    <row r="111" spans="1:13" ht="15.75">
      <c r="A111" s="1247"/>
      <c r="B111" s="1248"/>
      <c r="C111" s="1975"/>
      <c r="D111" s="1975"/>
      <c r="E111" s="1926" t="str">
        <f>RESUMO!B69</f>
        <v>Aripuanã (MT), 12  de Setembro de 2022.</v>
      </c>
      <c r="F111" s="1926"/>
      <c r="G111" s="1926"/>
      <c r="H111" s="1193"/>
      <c r="I111" s="1193"/>
      <c r="J111" s="1194"/>
    </row>
    <row r="112" spans="1:13" ht="15.75">
      <c r="A112" s="1080"/>
      <c r="B112" s="889"/>
      <c r="C112" s="1609"/>
      <c r="D112" s="1610"/>
      <c r="E112" s="1611"/>
      <c r="F112" s="1612"/>
      <c r="G112" s="1612"/>
      <c r="H112" s="1193"/>
      <c r="I112" s="1193"/>
      <c r="J112" s="1194"/>
    </row>
    <row r="113" spans="1:10" ht="15.75">
      <c r="A113" s="1080"/>
      <c r="B113" s="889"/>
      <c r="C113" s="1609"/>
      <c r="D113" s="1610"/>
      <c r="E113" s="1611"/>
      <c r="F113" s="1612"/>
      <c r="G113" s="1612"/>
      <c r="H113" s="1193"/>
      <c r="I113" s="1193"/>
      <c r="J113" s="1194"/>
    </row>
    <row r="114" spans="1:10" ht="60.75" customHeight="1">
      <c r="A114" s="1080"/>
      <c r="B114" s="889"/>
      <c r="C114" s="1609"/>
      <c r="D114" s="1916" t="s">
        <v>1882</v>
      </c>
      <c r="E114" s="1917"/>
      <c r="F114" s="1917"/>
      <c r="G114" s="1917"/>
      <c r="H114" s="1193"/>
      <c r="I114" s="1193"/>
      <c r="J114" s="1194"/>
    </row>
  </sheetData>
  <mergeCells count="160">
    <mergeCell ref="C111:D111"/>
    <mergeCell ref="C73:C74"/>
    <mergeCell ref="D73:D74"/>
    <mergeCell ref="A105:J105"/>
    <mergeCell ref="A106:B109"/>
    <mergeCell ref="C106:C109"/>
    <mergeCell ref="E106:J106"/>
    <mergeCell ref="D106:D109"/>
    <mergeCell ref="A104:B104"/>
    <mergeCell ref="A95:A96"/>
    <mergeCell ref="B95:B96"/>
    <mergeCell ref="C95:C96"/>
    <mergeCell ref="D95:D96"/>
    <mergeCell ref="A97:A98"/>
    <mergeCell ref="B97:B98"/>
    <mergeCell ref="C97:C98"/>
    <mergeCell ref="D85:D86"/>
    <mergeCell ref="D92:D94"/>
    <mergeCell ref="C92:C94"/>
    <mergeCell ref="A110:J110"/>
    <mergeCell ref="A73:A74"/>
    <mergeCell ref="B73:B74"/>
    <mergeCell ref="B99:B100"/>
    <mergeCell ref="C99:C100"/>
    <mergeCell ref="B69:B70"/>
    <mergeCell ref="C69:C70"/>
    <mergeCell ref="D69:D70"/>
    <mergeCell ref="A65:A66"/>
    <mergeCell ref="D22:D23"/>
    <mergeCell ref="A49:J49"/>
    <mergeCell ref="A50:J50"/>
    <mergeCell ref="A51:A53"/>
    <mergeCell ref="B51:B53"/>
    <mergeCell ref="C51:C53"/>
    <mergeCell ref="D51:D53"/>
    <mergeCell ref="B22:B23"/>
    <mergeCell ref="C22:C23"/>
    <mergeCell ref="A32:A33"/>
    <mergeCell ref="B32:B33"/>
    <mergeCell ref="C32:C33"/>
    <mergeCell ref="A34:A35"/>
    <mergeCell ref="B34:B35"/>
    <mergeCell ref="C34:C35"/>
    <mergeCell ref="A28:A29"/>
    <mergeCell ref="A57:A58"/>
    <mergeCell ref="B57:B58"/>
    <mergeCell ref="B28:B29"/>
    <mergeCell ref="C28:C29"/>
    <mergeCell ref="A21:J21"/>
    <mergeCell ref="A78:B78"/>
    <mergeCell ref="A61:A62"/>
    <mergeCell ref="B61:B62"/>
    <mergeCell ref="C61:C62"/>
    <mergeCell ref="C57:C58"/>
    <mergeCell ref="D57:D58"/>
    <mergeCell ref="A59:A60"/>
    <mergeCell ref="B59:B60"/>
    <mergeCell ref="A55:A56"/>
    <mergeCell ref="B55:B56"/>
    <mergeCell ref="C55:C56"/>
    <mergeCell ref="D55:D56"/>
    <mergeCell ref="C59:C60"/>
    <mergeCell ref="D59:D60"/>
    <mergeCell ref="C71:C72"/>
    <mergeCell ref="D71:D72"/>
    <mergeCell ref="A22:A23"/>
    <mergeCell ref="A24:A25"/>
    <mergeCell ref="B24:B25"/>
    <mergeCell ref="C24:C25"/>
    <mergeCell ref="A26:A27"/>
    <mergeCell ref="B26:B27"/>
    <mergeCell ref="C26:C27"/>
    <mergeCell ref="A30:A31"/>
    <mergeCell ref="B30:B31"/>
    <mergeCell ref="C30:C31"/>
    <mergeCell ref="B40:B41"/>
    <mergeCell ref="C40:C41"/>
    <mergeCell ref="A40:A41"/>
    <mergeCell ref="A42:A43"/>
    <mergeCell ref="B42:B43"/>
    <mergeCell ref="C42:C43"/>
    <mergeCell ref="A36:A37"/>
    <mergeCell ref="B36:B37"/>
    <mergeCell ref="C36:C37"/>
    <mergeCell ref="A38:A39"/>
    <mergeCell ref="B38:B39"/>
    <mergeCell ref="C38:C39"/>
    <mergeCell ref="A1:J1"/>
    <mergeCell ref="A2:J2"/>
    <mergeCell ref="A3:J3"/>
    <mergeCell ref="A15:J15"/>
    <mergeCell ref="A18:A20"/>
    <mergeCell ref="B18:B20"/>
    <mergeCell ref="C18:C20"/>
    <mergeCell ref="D18:D20"/>
    <mergeCell ref="A11:B11"/>
    <mergeCell ref="C11:J11"/>
    <mergeCell ref="A13:B13"/>
    <mergeCell ref="C13:F13"/>
    <mergeCell ref="A9:J9"/>
    <mergeCell ref="A5:J5"/>
    <mergeCell ref="A7:B7"/>
    <mergeCell ref="C7:J7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114:G114"/>
    <mergeCell ref="A47:B47"/>
    <mergeCell ref="D42:D43"/>
    <mergeCell ref="D44:D45"/>
    <mergeCell ref="A44:A45"/>
    <mergeCell ref="B44:B45"/>
    <mergeCell ref="C44:C45"/>
    <mergeCell ref="A88:B88"/>
    <mergeCell ref="C75:C76"/>
    <mergeCell ref="D75:D76"/>
    <mergeCell ref="A63:A64"/>
    <mergeCell ref="B63:B64"/>
    <mergeCell ref="C63:C64"/>
    <mergeCell ref="D63:D64"/>
    <mergeCell ref="A90:J90"/>
    <mergeCell ref="A91:J91"/>
    <mergeCell ref="A92:A94"/>
    <mergeCell ref="B92:B94"/>
    <mergeCell ref="E111:G111"/>
    <mergeCell ref="A67:A68"/>
    <mergeCell ref="B67:B68"/>
    <mergeCell ref="C67:C68"/>
    <mergeCell ref="D97:D98"/>
    <mergeCell ref="A99:A100"/>
    <mergeCell ref="D99:D100"/>
    <mergeCell ref="A101:A102"/>
    <mergeCell ref="D61:D62"/>
    <mergeCell ref="B101:B102"/>
    <mergeCell ref="C101:C102"/>
    <mergeCell ref="D101:D102"/>
    <mergeCell ref="D67:D68"/>
    <mergeCell ref="A71:A72"/>
    <mergeCell ref="B71:B72"/>
    <mergeCell ref="A75:A76"/>
    <mergeCell ref="B75:B76"/>
    <mergeCell ref="A80:J80"/>
    <mergeCell ref="A81:J81"/>
    <mergeCell ref="A82:A84"/>
    <mergeCell ref="B82:B84"/>
    <mergeCell ref="C82:C84"/>
    <mergeCell ref="D82:D84"/>
    <mergeCell ref="A85:A86"/>
    <mergeCell ref="B85:B86"/>
    <mergeCell ref="C85:C86"/>
    <mergeCell ref="B65:B66"/>
    <mergeCell ref="C65:C66"/>
    <mergeCell ref="D65:D66"/>
    <mergeCell ref="A69:A70"/>
  </mergeCells>
  <printOptions horizontalCentered="1" verticalCentered="1"/>
  <pageMargins left="0.31496062992125984" right="0.31496062992125984" top="0.59055118110236227" bottom="0.39370078740157483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P430"/>
  <sheetViews>
    <sheetView workbookViewId="0">
      <selection activeCell="A9" sqref="A9:H9"/>
    </sheetView>
  </sheetViews>
  <sheetFormatPr defaultRowHeight="15"/>
  <cols>
    <col min="1" max="1" width="9.28515625" style="8" customWidth="1"/>
    <col min="2" max="2" width="8.140625" style="1" customWidth="1"/>
    <col min="3" max="3" width="75.42578125" style="1" customWidth="1"/>
    <col min="4" max="4" width="8" style="8" customWidth="1"/>
    <col min="5" max="5" width="15.5703125" style="8" customWidth="1"/>
    <col min="6" max="6" width="12.7109375" style="8" customWidth="1"/>
    <col min="7" max="7" width="13.7109375" style="51" customWidth="1"/>
    <col min="8" max="8" width="13.7109375" style="117" customWidth="1"/>
    <col min="9" max="11" width="0" style="1" hidden="1" customWidth="1"/>
    <col min="12" max="16384" width="9.140625" style="1"/>
  </cols>
  <sheetData>
    <row r="1" spans="1:250" s="487" customFormat="1" ht="22.5" customHeight="1">
      <c r="A1" s="2059"/>
      <c r="B1" s="2060"/>
      <c r="C1" s="2063" t="s">
        <v>0</v>
      </c>
      <c r="D1" s="2063"/>
      <c r="E1" s="2063"/>
      <c r="F1" s="2063"/>
      <c r="G1" s="2063"/>
      <c r="H1" s="2064"/>
    </row>
    <row r="2" spans="1:250" s="487" customFormat="1" ht="21.75" customHeight="1">
      <c r="A2" s="2061"/>
      <c r="B2" s="2062"/>
      <c r="C2" s="1931" t="s">
        <v>1446</v>
      </c>
      <c r="D2" s="1931"/>
      <c r="E2" s="1931" t="s">
        <v>728</v>
      </c>
      <c r="F2" s="1931"/>
      <c r="G2" s="1931" t="s">
        <v>728</v>
      </c>
      <c r="H2" s="1932"/>
    </row>
    <row r="3" spans="1:250" s="487" customFormat="1" ht="28.5" customHeight="1">
      <c r="A3" s="2061"/>
      <c r="B3" s="2062"/>
      <c r="C3" s="2065" t="s">
        <v>1</v>
      </c>
      <c r="D3" s="2065"/>
      <c r="E3" s="2065"/>
      <c r="F3" s="2065"/>
      <c r="G3" s="2065"/>
      <c r="H3" s="2066"/>
    </row>
    <row r="4" spans="1:250" s="511" customFormat="1" ht="6.75" customHeight="1">
      <c r="A4" s="1051"/>
      <c r="B4" s="1050"/>
      <c r="C4" s="1050"/>
      <c r="D4" s="1050"/>
      <c r="E4" s="1050"/>
      <c r="F4" s="1050"/>
      <c r="G4" s="1050"/>
      <c r="H4" s="1052"/>
    </row>
    <row r="5" spans="1:250" s="487" customFormat="1" ht="24.75" customHeight="1">
      <c r="A5" s="2050" t="s">
        <v>1552</v>
      </c>
      <c r="B5" s="2051"/>
      <c r="C5" s="2051"/>
      <c r="D5" s="2051"/>
      <c r="E5" s="2051"/>
      <c r="F5" s="2051"/>
      <c r="G5" s="2051"/>
      <c r="H5" s="2052"/>
    </row>
    <row r="6" spans="1:250" s="511" customFormat="1" ht="6.75" customHeight="1">
      <c r="A6" s="1053"/>
      <c r="B6" s="913"/>
      <c r="C6" s="913"/>
      <c r="D6" s="913"/>
      <c r="E6" s="913"/>
      <c r="F6" s="913"/>
      <c r="G6" s="913"/>
      <c r="H6" s="1054"/>
    </row>
    <row r="7" spans="1:250" s="487" customFormat="1" ht="45.75" customHeight="1">
      <c r="A7" s="1947" t="s">
        <v>2</v>
      </c>
      <c r="B7" s="1948"/>
      <c r="C7" s="2067" t="str">
        <f>'Planilha com memória de custo'!C7:J7</f>
        <v>CONSTRUÇÃO DE 04 (QUATRO) SALAS DE AULA COM ÁREA TOTAL DE 271,83 M² E DE 2 BANHEIROS COM ÁREA  TOTAL DE 101,30M², INSTALAÇAO DE UM PADRÃO E CONSTRUÇÃO DE  UMA PASSARELA   COM 53,94M2 DE ÁREA COBERTA DE  LIGAÇÃO DA ESCOLA  ATÉ A QUADRA  NA ESCOLA MUNICIPAL JARI NESTE MUNICIPIO.</v>
      </c>
      <c r="D7" s="2068"/>
      <c r="E7" s="2068"/>
      <c r="F7" s="2068"/>
      <c r="G7" s="2068"/>
      <c r="H7" s="2069"/>
    </row>
    <row r="8" spans="1:250" s="511" customFormat="1" ht="6.75" customHeight="1">
      <c r="A8" s="1053"/>
      <c r="B8" s="913"/>
      <c r="C8" s="913"/>
      <c r="D8" s="913"/>
      <c r="E8" s="913"/>
      <c r="F8" s="913"/>
      <c r="G8" s="913"/>
      <c r="H8" s="1054"/>
    </row>
    <row r="9" spans="1:250" s="487" customFormat="1" ht="33.75" customHeight="1">
      <c r="A9" s="2070" t="s">
        <v>801</v>
      </c>
      <c r="B9" s="2071"/>
      <c r="C9" s="2071"/>
      <c r="D9" s="2071"/>
      <c r="E9" s="2071"/>
      <c r="F9" s="2071"/>
      <c r="G9" s="2071"/>
      <c r="H9" s="2072"/>
    </row>
    <row r="10" spans="1:250" s="487" customFormat="1" ht="21" customHeight="1">
      <c r="A10" s="1947" t="s">
        <v>3</v>
      </c>
      <c r="B10" s="1948"/>
      <c r="C10" s="2073" t="str">
        <f>'cronograma f.finan.'!C11:J11</f>
        <v>ESCOLA MUNICIPAL JARI EDGAR ZAMBIASI</v>
      </c>
      <c r="D10" s="2074"/>
      <c r="E10" s="2074"/>
      <c r="F10" s="2074"/>
      <c r="G10" s="2074"/>
      <c r="H10" s="2075"/>
    </row>
    <row r="11" spans="1:250" s="487" customFormat="1" ht="21" customHeight="1">
      <c r="A11" s="1947" t="s">
        <v>4</v>
      </c>
      <c r="B11" s="1948"/>
      <c r="C11" s="855" t="str">
        <f>'Planilha com memória de custo'!$C$11</f>
        <v>SINAPI JULHO 2022 DESONERADA</v>
      </c>
      <c r="D11" s="2076" t="s">
        <v>247</v>
      </c>
      <c r="E11" s="2077"/>
      <c r="F11" s="2077"/>
      <c r="G11" s="2077"/>
      <c r="H11" s="2078"/>
    </row>
    <row r="12" spans="1:250" s="487" customFormat="1" ht="6" customHeight="1">
      <c r="A12" s="1055"/>
      <c r="B12" s="512"/>
      <c r="C12" s="512"/>
      <c r="D12" s="512"/>
      <c r="E12" s="512"/>
      <c r="F12" s="512"/>
      <c r="G12" s="513"/>
      <c r="H12" s="1056"/>
    </row>
    <row r="13" spans="1:250" s="511" customFormat="1" ht="6.75" customHeight="1">
      <c r="A13" s="1053"/>
      <c r="B13" s="913"/>
      <c r="C13" s="913"/>
      <c r="D13" s="913"/>
      <c r="E13" s="913"/>
      <c r="F13" s="913"/>
      <c r="G13" s="913"/>
      <c r="H13" s="1054"/>
    </row>
    <row r="14" spans="1:250" s="487" customFormat="1" ht="5.25" customHeight="1">
      <c r="A14" s="1057"/>
      <c r="B14" s="514"/>
      <c r="C14" s="514"/>
      <c r="D14" s="514"/>
      <c r="E14" s="514"/>
      <c r="F14" s="514"/>
      <c r="G14" s="515"/>
      <c r="H14" s="1058"/>
    </row>
    <row r="15" spans="1:250" s="487" customFormat="1" ht="22.5" customHeight="1">
      <c r="A15" s="2079" t="s">
        <v>104</v>
      </c>
      <c r="B15" s="2080"/>
      <c r="C15" s="2080"/>
      <c r="D15" s="2080"/>
      <c r="E15" s="2080"/>
      <c r="F15" s="2080"/>
      <c r="G15" s="2080"/>
      <c r="H15" s="2081"/>
    </row>
    <row r="16" spans="1:250" s="487" customFormat="1" ht="6.75" customHeight="1">
      <c r="A16" s="1059"/>
      <c r="B16" s="857"/>
      <c r="C16" s="857"/>
      <c r="D16" s="858"/>
      <c r="E16" s="858"/>
      <c r="F16" s="858"/>
      <c r="G16" s="859"/>
      <c r="H16" s="1060"/>
      <c r="I16" s="511"/>
      <c r="J16" s="516"/>
      <c r="K16" s="516"/>
      <c r="L16" s="516"/>
      <c r="M16" s="516"/>
      <c r="N16" s="516"/>
      <c r="O16" s="516"/>
      <c r="P16" s="516"/>
      <c r="Q16" s="516"/>
      <c r="R16" s="516"/>
      <c r="S16" s="516"/>
      <c r="T16" s="516"/>
      <c r="U16" s="516"/>
      <c r="V16" s="516"/>
      <c r="W16" s="516"/>
      <c r="X16" s="516"/>
      <c r="Y16" s="516"/>
      <c r="Z16" s="516"/>
      <c r="AA16" s="516"/>
      <c r="AB16" s="516"/>
      <c r="AC16" s="516"/>
      <c r="AD16" s="516"/>
      <c r="AE16" s="516"/>
      <c r="AF16" s="516"/>
      <c r="AG16" s="516"/>
      <c r="AH16" s="516"/>
      <c r="AI16" s="516"/>
      <c r="AJ16" s="516"/>
      <c r="AK16" s="516"/>
      <c r="AL16" s="516"/>
      <c r="AM16" s="516"/>
      <c r="AN16" s="516"/>
      <c r="AO16" s="516"/>
      <c r="AP16" s="516"/>
      <c r="AQ16" s="516"/>
      <c r="AR16" s="516"/>
      <c r="AS16" s="516"/>
      <c r="AT16" s="516"/>
      <c r="AU16" s="516"/>
      <c r="AV16" s="516"/>
      <c r="AW16" s="516"/>
      <c r="AX16" s="516"/>
      <c r="AY16" s="516"/>
      <c r="AZ16" s="516"/>
      <c r="BA16" s="516"/>
      <c r="BB16" s="516"/>
      <c r="BC16" s="516"/>
      <c r="BD16" s="516"/>
      <c r="BE16" s="516"/>
      <c r="BF16" s="516"/>
      <c r="BG16" s="516"/>
      <c r="BH16" s="516"/>
      <c r="BI16" s="516"/>
      <c r="BJ16" s="516"/>
      <c r="BK16" s="516"/>
      <c r="BL16" s="516"/>
      <c r="BM16" s="516"/>
      <c r="BN16" s="516"/>
      <c r="BO16" s="516"/>
      <c r="BP16" s="516"/>
      <c r="BQ16" s="516"/>
      <c r="BR16" s="516"/>
      <c r="BS16" s="516"/>
      <c r="BT16" s="516"/>
      <c r="BU16" s="516"/>
      <c r="BV16" s="516"/>
      <c r="BW16" s="516"/>
      <c r="BX16" s="516"/>
      <c r="BY16" s="516"/>
      <c r="BZ16" s="516"/>
      <c r="CA16" s="516"/>
      <c r="CB16" s="516"/>
      <c r="CC16" s="516"/>
      <c r="CD16" s="516"/>
      <c r="CE16" s="516"/>
      <c r="CF16" s="516"/>
      <c r="CG16" s="516"/>
      <c r="CH16" s="516"/>
      <c r="CI16" s="516"/>
      <c r="CJ16" s="516"/>
      <c r="CK16" s="516"/>
      <c r="CL16" s="516"/>
      <c r="CM16" s="516"/>
      <c r="CN16" s="516"/>
      <c r="CO16" s="516"/>
      <c r="CP16" s="516"/>
      <c r="CQ16" s="516"/>
      <c r="CR16" s="516"/>
      <c r="CS16" s="516"/>
      <c r="CT16" s="516"/>
      <c r="CU16" s="516"/>
      <c r="CV16" s="516"/>
      <c r="CW16" s="516"/>
      <c r="CX16" s="516"/>
      <c r="CY16" s="516"/>
      <c r="CZ16" s="516"/>
      <c r="DA16" s="516"/>
      <c r="DB16" s="516"/>
      <c r="DC16" s="516"/>
      <c r="DD16" s="516"/>
      <c r="DE16" s="516"/>
      <c r="DF16" s="516"/>
      <c r="DG16" s="516"/>
      <c r="DH16" s="516"/>
      <c r="DI16" s="516"/>
      <c r="DJ16" s="516"/>
      <c r="DK16" s="516"/>
      <c r="DL16" s="516"/>
      <c r="DM16" s="516"/>
      <c r="DN16" s="516"/>
      <c r="DO16" s="516"/>
      <c r="DP16" s="516"/>
      <c r="DQ16" s="516"/>
      <c r="DR16" s="516"/>
      <c r="DS16" s="516"/>
      <c r="DT16" s="516"/>
      <c r="DU16" s="516"/>
      <c r="DV16" s="516"/>
      <c r="DW16" s="516"/>
      <c r="DX16" s="516"/>
      <c r="DY16" s="516"/>
      <c r="DZ16" s="516"/>
      <c r="EA16" s="516"/>
      <c r="EB16" s="516"/>
      <c r="EC16" s="516"/>
      <c r="ED16" s="516"/>
      <c r="EE16" s="516"/>
      <c r="EF16" s="516"/>
      <c r="EG16" s="516"/>
      <c r="EH16" s="516"/>
      <c r="EI16" s="516"/>
      <c r="EJ16" s="516"/>
      <c r="EK16" s="516"/>
      <c r="EL16" s="516"/>
      <c r="EM16" s="516"/>
      <c r="EN16" s="516"/>
      <c r="EO16" s="516"/>
      <c r="EP16" s="516"/>
      <c r="EQ16" s="516"/>
      <c r="ER16" s="516"/>
      <c r="ES16" s="516"/>
      <c r="ET16" s="516"/>
      <c r="EU16" s="516"/>
      <c r="EV16" s="516"/>
      <c r="EW16" s="516"/>
      <c r="EX16" s="516"/>
      <c r="EY16" s="516"/>
      <c r="EZ16" s="516"/>
      <c r="FA16" s="516"/>
      <c r="FB16" s="516"/>
      <c r="FC16" s="516"/>
      <c r="FD16" s="516"/>
      <c r="FE16" s="516"/>
      <c r="FF16" s="516"/>
      <c r="FG16" s="516"/>
      <c r="FH16" s="516"/>
      <c r="FI16" s="516"/>
      <c r="FJ16" s="516"/>
      <c r="FK16" s="516"/>
      <c r="FL16" s="516"/>
      <c r="FM16" s="516"/>
      <c r="FN16" s="516"/>
      <c r="FO16" s="516"/>
      <c r="FP16" s="516"/>
      <c r="FQ16" s="516"/>
      <c r="FR16" s="516"/>
      <c r="FS16" s="516"/>
      <c r="FT16" s="516"/>
      <c r="FU16" s="516"/>
      <c r="FV16" s="516"/>
      <c r="FW16" s="516"/>
      <c r="FX16" s="516"/>
      <c r="FY16" s="516"/>
      <c r="FZ16" s="516"/>
      <c r="GA16" s="516"/>
      <c r="GB16" s="516"/>
      <c r="GC16" s="516"/>
      <c r="GD16" s="516"/>
      <c r="GE16" s="516"/>
      <c r="GF16" s="516"/>
      <c r="GG16" s="516"/>
      <c r="GH16" s="516"/>
      <c r="GI16" s="516"/>
      <c r="GJ16" s="516"/>
      <c r="GK16" s="516"/>
      <c r="GL16" s="516"/>
      <c r="GM16" s="516"/>
      <c r="GN16" s="516"/>
      <c r="GO16" s="516"/>
      <c r="GP16" s="516"/>
      <c r="GQ16" s="516"/>
      <c r="GR16" s="516"/>
      <c r="GS16" s="516"/>
      <c r="GT16" s="516"/>
      <c r="GU16" s="516"/>
      <c r="GV16" s="516"/>
      <c r="GW16" s="516"/>
      <c r="GX16" s="516"/>
      <c r="GY16" s="516"/>
      <c r="GZ16" s="516"/>
      <c r="HA16" s="516"/>
      <c r="HB16" s="516"/>
      <c r="HC16" s="516"/>
      <c r="HD16" s="516"/>
      <c r="HE16" s="516"/>
      <c r="HF16" s="516"/>
      <c r="HG16" s="516"/>
      <c r="HH16" s="516"/>
      <c r="HI16" s="516"/>
      <c r="HJ16" s="516"/>
      <c r="HK16" s="516"/>
      <c r="HL16" s="516"/>
      <c r="HM16" s="516"/>
      <c r="HN16" s="516"/>
      <c r="HO16" s="516"/>
      <c r="HP16" s="516"/>
      <c r="HQ16" s="516"/>
      <c r="HR16" s="516"/>
      <c r="HS16" s="516"/>
      <c r="HT16" s="516"/>
      <c r="HU16" s="516"/>
      <c r="HV16" s="516"/>
      <c r="HW16" s="516"/>
      <c r="HX16" s="516"/>
      <c r="HY16" s="516"/>
      <c r="HZ16" s="516"/>
      <c r="IA16" s="516"/>
      <c r="IB16" s="516"/>
      <c r="IC16" s="516"/>
      <c r="ID16" s="516"/>
      <c r="IE16" s="516"/>
      <c r="IF16" s="516"/>
      <c r="IG16" s="516"/>
      <c r="IH16" s="516"/>
      <c r="II16" s="516"/>
      <c r="IJ16" s="516"/>
      <c r="IK16" s="516"/>
      <c r="IL16" s="516"/>
      <c r="IM16" s="516"/>
      <c r="IN16" s="516"/>
      <c r="IO16" s="516"/>
      <c r="IP16" s="516"/>
    </row>
    <row r="17" spans="1:250" s="487" customFormat="1" ht="22.5" customHeight="1">
      <c r="A17" s="2050" t="s">
        <v>1553</v>
      </c>
      <c r="B17" s="2051"/>
      <c r="C17" s="2051"/>
      <c r="D17" s="2051"/>
      <c r="E17" s="2051"/>
      <c r="F17" s="2051"/>
      <c r="G17" s="2051"/>
      <c r="H17" s="2052"/>
    </row>
    <row r="18" spans="1:250" s="487" customFormat="1" ht="9" customHeight="1">
      <c r="A18" s="1057"/>
      <c r="B18" s="514"/>
      <c r="C18" s="514"/>
      <c r="D18" s="514"/>
      <c r="E18" s="514"/>
      <c r="F18" s="514"/>
      <c r="G18" s="515"/>
      <c r="H18" s="1058"/>
    </row>
    <row r="19" spans="1:250" s="487" customFormat="1" ht="12.75" customHeight="1">
      <c r="A19" s="1061" t="s">
        <v>5</v>
      </c>
      <c r="B19" s="517" t="s">
        <v>27</v>
      </c>
      <c r="C19" s="518" t="s">
        <v>28</v>
      </c>
      <c r="D19" s="519" t="s">
        <v>8</v>
      </c>
      <c r="E19" s="1992" t="s">
        <v>99</v>
      </c>
      <c r="F19" s="1992" t="s">
        <v>100</v>
      </c>
      <c r="G19" s="1995" t="s">
        <v>29</v>
      </c>
      <c r="H19" s="1998" t="s">
        <v>73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</row>
    <row r="20" spans="1:250" s="487" customFormat="1" ht="15.75">
      <c r="A20" s="2092" t="s">
        <v>75</v>
      </c>
      <c r="B20" s="2003" t="s">
        <v>216</v>
      </c>
      <c r="C20" s="520" t="s">
        <v>217</v>
      </c>
      <c r="D20" s="521" t="s">
        <v>81</v>
      </c>
      <c r="E20" s="1993"/>
      <c r="F20" s="1993"/>
      <c r="G20" s="1996"/>
      <c r="H20" s="199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</row>
    <row r="21" spans="1:250" s="487" customFormat="1" ht="16.5" customHeight="1">
      <c r="A21" s="2093"/>
      <c r="B21" s="2004"/>
      <c r="C21" s="522" t="s">
        <v>30</v>
      </c>
      <c r="D21" s="920"/>
      <c r="E21" s="1994"/>
      <c r="F21" s="1994"/>
      <c r="G21" s="1997"/>
      <c r="H21" s="2000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</row>
    <row r="22" spans="1:250" s="487" customFormat="1" ht="19.5" customHeight="1">
      <c r="A22" s="1062"/>
      <c r="B22" s="523"/>
      <c r="C22" s="524" t="s">
        <v>32</v>
      </c>
      <c r="D22" s="523"/>
      <c r="E22" s="525"/>
      <c r="F22" s="526"/>
      <c r="G22" s="527"/>
      <c r="H22" s="1063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</row>
    <row r="23" spans="1:250" s="487" customFormat="1" ht="30">
      <c r="A23" s="1064">
        <v>1</v>
      </c>
      <c r="B23" s="528" t="s">
        <v>76</v>
      </c>
      <c r="C23" s="529" t="s">
        <v>116</v>
      </c>
      <c r="D23" s="530" t="s">
        <v>77</v>
      </c>
      <c r="E23" s="530" t="s">
        <v>103</v>
      </c>
      <c r="F23" s="531">
        <v>1</v>
      </c>
      <c r="G23" s="532">
        <v>6.8</v>
      </c>
      <c r="H23" s="1065">
        <f t="shared" ref="H23:H29" si="0">TRUNC(G23*F23,2)</f>
        <v>6.8</v>
      </c>
      <c r="M23" s="1478"/>
    </row>
    <row r="24" spans="1:250" s="487" customFormat="1" ht="26.25" customHeight="1">
      <c r="A24" s="1064">
        <v>2</v>
      </c>
      <c r="B24" s="528" t="s">
        <v>79</v>
      </c>
      <c r="C24" s="529" t="s">
        <v>90</v>
      </c>
      <c r="D24" s="530" t="s">
        <v>77</v>
      </c>
      <c r="E24" s="530" t="s">
        <v>103</v>
      </c>
      <c r="F24" s="533">
        <v>4</v>
      </c>
      <c r="G24" s="532">
        <v>9.9499999999999993</v>
      </c>
      <c r="H24" s="1065">
        <f t="shared" si="0"/>
        <v>39.799999999999997</v>
      </c>
    </row>
    <row r="25" spans="1:250" s="487" customFormat="1" ht="30">
      <c r="A25" s="1064">
        <v>3</v>
      </c>
      <c r="B25" s="528" t="s">
        <v>80</v>
      </c>
      <c r="C25" s="534" t="s">
        <v>119</v>
      </c>
      <c r="D25" s="530" t="s">
        <v>81</v>
      </c>
      <c r="E25" s="530" t="s">
        <v>103</v>
      </c>
      <c r="F25" s="531">
        <v>1</v>
      </c>
      <c r="G25" s="532">
        <v>445</v>
      </c>
      <c r="H25" s="1065">
        <f t="shared" si="0"/>
        <v>445</v>
      </c>
    </row>
    <row r="26" spans="1:250" s="487" customFormat="1">
      <c r="A26" s="1064">
        <v>4</v>
      </c>
      <c r="B26" s="528" t="s">
        <v>82</v>
      </c>
      <c r="C26" s="529" t="s">
        <v>91</v>
      </c>
      <c r="D26" s="530" t="s">
        <v>83</v>
      </c>
      <c r="E26" s="530" t="s">
        <v>103</v>
      </c>
      <c r="F26" s="535">
        <v>0.11</v>
      </c>
      <c r="G26" s="532">
        <v>26.86</v>
      </c>
      <c r="H26" s="1065">
        <f t="shared" si="0"/>
        <v>2.95</v>
      </c>
    </row>
    <row r="27" spans="1:250" s="487" customFormat="1">
      <c r="A27" s="1064">
        <v>5</v>
      </c>
      <c r="B27" s="528" t="s">
        <v>84</v>
      </c>
      <c r="C27" s="529" t="s">
        <v>92</v>
      </c>
      <c r="D27" s="530" t="s">
        <v>85</v>
      </c>
      <c r="E27" s="530" t="s">
        <v>103</v>
      </c>
      <c r="F27" s="536" t="s">
        <v>78</v>
      </c>
      <c r="G27" s="532">
        <v>19.739999999999998</v>
      </c>
      <c r="H27" s="1065">
        <f t="shared" si="0"/>
        <v>19.739999999999998</v>
      </c>
    </row>
    <row r="28" spans="1:250" s="487" customFormat="1">
      <c r="A28" s="1064">
        <v>6</v>
      </c>
      <c r="B28" s="528" t="s">
        <v>86</v>
      </c>
      <c r="C28" s="529" t="s">
        <v>93</v>
      </c>
      <c r="D28" s="530" t="s">
        <v>85</v>
      </c>
      <c r="E28" s="530" t="s">
        <v>103</v>
      </c>
      <c r="F28" s="530" t="s">
        <v>87</v>
      </c>
      <c r="G28" s="532">
        <v>16.02</v>
      </c>
      <c r="H28" s="1065">
        <f t="shared" si="0"/>
        <v>32.04</v>
      </c>
    </row>
    <row r="29" spans="1:250" s="487" customFormat="1" ht="30.75" thickBot="1">
      <c r="A29" s="1064">
        <v>7</v>
      </c>
      <c r="B29" s="537">
        <v>102473</v>
      </c>
      <c r="C29" s="538" t="s">
        <v>942</v>
      </c>
      <c r="D29" s="539" t="s">
        <v>88</v>
      </c>
      <c r="E29" s="530" t="s">
        <v>103</v>
      </c>
      <c r="F29" s="530" t="s">
        <v>89</v>
      </c>
      <c r="G29" s="540">
        <v>549.19000000000005</v>
      </c>
      <c r="H29" s="1065">
        <f t="shared" si="0"/>
        <v>5.49</v>
      </c>
    </row>
    <row r="30" spans="1:250" s="487" customFormat="1">
      <c r="A30" s="2056" t="s">
        <v>106</v>
      </c>
      <c r="B30" s="2057"/>
      <c r="C30" s="2057"/>
      <c r="D30" s="2057"/>
      <c r="E30" s="2057"/>
      <c r="F30" s="2057"/>
      <c r="G30" s="2058"/>
      <c r="H30" s="1066">
        <f>SUM(H23:H29)</f>
        <v>551.82000000000005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</row>
    <row r="31" spans="1:250" s="487" customFormat="1" ht="6.75" customHeight="1">
      <c r="A31" s="1067"/>
      <c r="B31" s="541"/>
      <c r="C31" s="541"/>
      <c r="D31" s="541"/>
      <c r="E31" s="541"/>
      <c r="F31" s="541"/>
      <c r="G31" s="542"/>
      <c r="H31" s="1068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</row>
    <row r="32" spans="1:250" s="487" customFormat="1">
      <c r="A32" s="2007"/>
      <c r="B32" s="2008"/>
      <c r="C32" s="2009"/>
      <c r="D32" s="2010" t="s">
        <v>31</v>
      </c>
      <c r="E32" s="2011"/>
      <c r="F32" s="2011"/>
      <c r="G32" s="2012"/>
      <c r="H32" s="1098">
        <f>H30</f>
        <v>551.82000000000005</v>
      </c>
      <c r="I32" s="11" t="s">
        <v>105</v>
      </c>
      <c r="J32" s="11"/>
      <c r="K32" s="11"/>
      <c r="L32" s="11" t="s">
        <v>105</v>
      </c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</row>
    <row r="33" spans="1:13" s="487" customFormat="1" ht="7.5" customHeight="1">
      <c r="A33" s="1057"/>
      <c r="B33" s="860"/>
      <c r="C33" s="860"/>
      <c r="D33" s="860"/>
      <c r="E33" s="860"/>
      <c r="F33" s="860"/>
      <c r="G33" s="861"/>
      <c r="H33" s="1069"/>
    </row>
    <row r="34" spans="1:13" s="487" customFormat="1" ht="17.25" customHeight="1">
      <c r="A34" s="2094" t="s">
        <v>1554</v>
      </c>
      <c r="B34" s="2027"/>
      <c r="C34" s="2027"/>
      <c r="D34" s="2027"/>
      <c r="E34" s="2027"/>
      <c r="F34" s="2027"/>
      <c r="G34" s="2027"/>
      <c r="H34" s="2028"/>
    </row>
    <row r="35" spans="1:13" s="487" customFormat="1" ht="7.5" customHeight="1">
      <c r="A35" s="1057"/>
      <c r="B35" s="514"/>
      <c r="C35" s="514"/>
      <c r="D35" s="514"/>
      <c r="E35" s="514"/>
      <c r="F35" s="514"/>
      <c r="G35" s="515"/>
      <c r="H35" s="1058"/>
    </row>
    <row r="36" spans="1:13" s="11" customFormat="1" ht="12.75" customHeight="1">
      <c r="A36" s="1061" t="s">
        <v>5</v>
      </c>
      <c r="B36" s="517" t="s">
        <v>27</v>
      </c>
      <c r="C36" s="518" t="s">
        <v>28</v>
      </c>
      <c r="D36" s="519" t="s">
        <v>8</v>
      </c>
      <c r="E36" s="1993" t="s">
        <v>99</v>
      </c>
      <c r="F36" s="1993" t="s">
        <v>101</v>
      </c>
      <c r="G36" s="1995" t="s">
        <v>29</v>
      </c>
      <c r="H36" s="1999" t="s">
        <v>73</v>
      </c>
    </row>
    <row r="37" spans="1:13" s="11" customFormat="1" ht="43.5" customHeight="1">
      <c r="A37" s="2092" t="s">
        <v>118</v>
      </c>
      <c r="B37" s="2003" t="s">
        <v>424</v>
      </c>
      <c r="C37" s="543" t="s">
        <v>1112</v>
      </c>
      <c r="D37" s="521" t="s">
        <v>8</v>
      </c>
      <c r="E37" s="1993"/>
      <c r="F37" s="1993"/>
      <c r="G37" s="1996"/>
      <c r="H37" s="1999"/>
    </row>
    <row r="38" spans="1:13" s="11" customFormat="1" ht="12.75" customHeight="1">
      <c r="A38" s="2093"/>
      <c r="B38" s="2004"/>
      <c r="C38" s="522" t="s">
        <v>30</v>
      </c>
      <c r="D38" s="920"/>
      <c r="E38" s="1994"/>
      <c r="F38" s="1994"/>
      <c r="G38" s="1996"/>
      <c r="H38" s="1999"/>
    </row>
    <row r="39" spans="1:13" s="11" customFormat="1" ht="12.75">
      <c r="A39" s="1062"/>
      <c r="B39" s="523"/>
      <c r="C39" s="524" t="s">
        <v>32</v>
      </c>
      <c r="D39" s="523"/>
      <c r="E39" s="523"/>
      <c r="F39" s="526"/>
      <c r="G39" s="527"/>
      <c r="H39" s="1063"/>
    </row>
    <row r="40" spans="1:13" s="487" customFormat="1" ht="25.5">
      <c r="A40" s="1070">
        <v>1</v>
      </c>
      <c r="B40" s="1162">
        <v>102617</v>
      </c>
      <c r="C40" s="551" t="s">
        <v>1030</v>
      </c>
      <c r="D40" s="1163" t="s">
        <v>8</v>
      </c>
      <c r="E40" s="544" t="s">
        <v>103</v>
      </c>
      <c r="F40" s="544">
        <v>1</v>
      </c>
      <c r="G40" s="545">
        <v>3396.9</v>
      </c>
      <c r="H40" s="1071">
        <f t="shared" ref="H40:H47" si="1">TRUNC(G40*F40,2)</f>
        <v>3396.9</v>
      </c>
      <c r="M40" s="1478"/>
    </row>
    <row r="41" spans="1:13" s="487" customFormat="1" ht="27.75" customHeight="1">
      <c r="A41" s="1070">
        <v>2</v>
      </c>
      <c r="B41" s="1162">
        <v>89408</v>
      </c>
      <c r="C41" s="551" t="s">
        <v>171</v>
      </c>
      <c r="D41" s="1163" t="s">
        <v>8</v>
      </c>
      <c r="E41" s="544" t="s">
        <v>103</v>
      </c>
      <c r="F41" s="544">
        <v>3</v>
      </c>
      <c r="G41" s="545">
        <v>7.2</v>
      </c>
      <c r="H41" s="1071">
        <f t="shared" si="1"/>
        <v>21.6</v>
      </c>
    </row>
    <row r="42" spans="1:13" s="487" customFormat="1" ht="25.5" customHeight="1">
      <c r="A42" s="1070">
        <v>3</v>
      </c>
      <c r="B42" s="1162">
        <v>89972</v>
      </c>
      <c r="C42" s="551" t="s">
        <v>172</v>
      </c>
      <c r="D42" s="1163" t="s">
        <v>8</v>
      </c>
      <c r="E42" s="544" t="s">
        <v>103</v>
      </c>
      <c r="F42" s="544">
        <v>1</v>
      </c>
      <c r="G42" s="545">
        <v>42.52</v>
      </c>
      <c r="H42" s="1071">
        <f t="shared" si="1"/>
        <v>42.52</v>
      </c>
    </row>
    <row r="43" spans="1:13" s="487" customFormat="1" ht="41.25" customHeight="1">
      <c r="A43" s="1070">
        <v>4</v>
      </c>
      <c r="B43" s="1162">
        <v>94648</v>
      </c>
      <c r="C43" s="551" t="s">
        <v>211</v>
      </c>
      <c r="D43" s="1163" t="s">
        <v>77</v>
      </c>
      <c r="E43" s="544" t="s">
        <v>103</v>
      </c>
      <c r="F43" s="544">
        <v>20</v>
      </c>
      <c r="G43" s="545">
        <v>9.9600000000000009</v>
      </c>
      <c r="H43" s="1071">
        <f t="shared" si="1"/>
        <v>199.2</v>
      </c>
    </row>
    <row r="44" spans="1:13" s="487" customFormat="1" ht="24.75" customHeight="1">
      <c r="A44" s="1070">
        <v>5</v>
      </c>
      <c r="B44" s="1162">
        <v>94688</v>
      </c>
      <c r="C44" s="551" t="s">
        <v>1111</v>
      </c>
      <c r="D44" s="1163" t="s">
        <v>77</v>
      </c>
      <c r="E44" s="544" t="s">
        <v>103</v>
      </c>
      <c r="F44" s="544">
        <v>2</v>
      </c>
      <c r="G44" s="545">
        <v>10.19</v>
      </c>
      <c r="H44" s="1071">
        <f t="shared" si="1"/>
        <v>20.38</v>
      </c>
    </row>
    <row r="45" spans="1:13" s="487" customFormat="1" ht="42.75" customHeight="1">
      <c r="A45" s="1070">
        <v>6</v>
      </c>
      <c r="B45" s="1162">
        <v>94703</v>
      </c>
      <c r="C45" s="551" t="s">
        <v>173</v>
      </c>
      <c r="D45" s="1163" t="s">
        <v>8</v>
      </c>
      <c r="E45" s="544" t="s">
        <v>103</v>
      </c>
      <c r="F45" s="544">
        <v>1</v>
      </c>
      <c r="G45" s="545">
        <v>21.86</v>
      </c>
      <c r="H45" s="1071">
        <f t="shared" si="1"/>
        <v>21.86</v>
      </c>
    </row>
    <row r="46" spans="1:13" s="487" customFormat="1" ht="17.25" customHeight="1">
      <c r="A46" s="1070">
        <v>7</v>
      </c>
      <c r="B46" s="1162">
        <v>94796</v>
      </c>
      <c r="C46" s="1165" t="s">
        <v>1398</v>
      </c>
      <c r="D46" s="1163" t="s">
        <v>8</v>
      </c>
      <c r="E46" s="544" t="s">
        <v>103</v>
      </c>
      <c r="F46" s="544">
        <v>1</v>
      </c>
      <c r="G46" s="545">
        <v>47.23</v>
      </c>
      <c r="H46" s="1071">
        <f t="shared" si="1"/>
        <v>47.23</v>
      </c>
    </row>
    <row r="47" spans="1:13" s="487" customFormat="1" ht="42.75" customHeight="1">
      <c r="A47" s="2095" t="s">
        <v>1388</v>
      </c>
      <c r="B47" s="2096"/>
      <c r="C47" s="663" t="s">
        <v>1110</v>
      </c>
      <c r="D47" s="1164" t="s">
        <v>8</v>
      </c>
      <c r="E47" s="217">
        <v>1</v>
      </c>
      <c r="F47" s="217">
        <v>1</v>
      </c>
      <c r="G47" s="680">
        <v>5600</v>
      </c>
      <c r="H47" s="1072">
        <f t="shared" si="1"/>
        <v>5600</v>
      </c>
    </row>
    <row r="48" spans="1:13" s="668" customFormat="1" ht="25.5">
      <c r="A48" s="2086" t="s">
        <v>74</v>
      </c>
      <c r="B48" s="2087"/>
      <c r="C48" s="663" t="s">
        <v>1107</v>
      </c>
      <c r="D48" s="851"/>
      <c r="E48" s="851"/>
      <c r="F48" s="851"/>
      <c r="G48" s="680"/>
      <c r="H48" s="1073"/>
    </row>
    <row r="49" spans="1:13" s="487" customFormat="1" ht="26.25" customHeight="1">
      <c r="A49" s="2088"/>
      <c r="B49" s="2089"/>
      <c r="C49" s="663" t="s">
        <v>1108</v>
      </c>
      <c r="D49" s="852"/>
      <c r="E49" s="852"/>
      <c r="F49" s="852"/>
      <c r="G49" s="856"/>
      <c r="H49" s="1074"/>
    </row>
    <row r="50" spans="1:13" s="487" customFormat="1" ht="25.5">
      <c r="A50" s="2090"/>
      <c r="B50" s="2091"/>
      <c r="C50" s="663" t="s">
        <v>1109</v>
      </c>
      <c r="D50" s="853"/>
      <c r="E50" s="853"/>
      <c r="F50" s="853"/>
      <c r="G50" s="240"/>
      <c r="H50" s="1075"/>
    </row>
    <row r="51" spans="1:13" s="11" customFormat="1" ht="12.75" customHeight="1">
      <c r="A51" s="2082" t="s">
        <v>106</v>
      </c>
      <c r="B51" s="2083"/>
      <c r="C51" s="2057"/>
      <c r="D51" s="2057"/>
      <c r="E51" s="2057"/>
      <c r="F51" s="2057"/>
      <c r="G51" s="2058"/>
      <c r="H51" s="1066">
        <f>SUM(H40:H50)</f>
        <v>9349.69</v>
      </c>
    </row>
    <row r="52" spans="1:13" s="11" customFormat="1" ht="6" customHeight="1">
      <c r="A52" s="1076"/>
      <c r="B52" s="547"/>
      <c r="C52" s="547"/>
      <c r="D52" s="547"/>
      <c r="E52" s="547"/>
      <c r="F52" s="547"/>
      <c r="G52" s="548"/>
      <c r="H52" s="1077"/>
    </row>
    <row r="53" spans="1:13" s="11" customFormat="1" ht="20.25" customHeight="1">
      <c r="A53" s="2044"/>
      <c r="B53" s="2045"/>
      <c r="C53" s="2046"/>
      <c r="D53" s="2084" t="s">
        <v>94</v>
      </c>
      <c r="E53" s="2085"/>
      <c r="F53" s="2085"/>
      <c r="G53" s="2085"/>
      <c r="H53" s="1098">
        <f>H51</f>
        <v>9349.69</v>
      </c>
      <c r="L53" s="11" t="s">
        <v>105</v>
      </c>
    </row>
    <row r="54" spans="1:13" s="487" customFormat="1" ht="13.5" customHeight="1">
      <c r="A54" s="1055"/>
      <c r="B54" s="512"/>
      <c r="C54" s="512"/>
      <c r="D54" s="512"/>
      <c r="E54" s="512"/>
      <c r="F54" s="512"/>
      <c r="G54" s="513"/>
      <c r="H54" s="1056"/>
    </row>
    <row r="55" spans="1:13" s="487" customFormat="1" ht="22.5" customHeight="1">
      <c r="A55" s="2026" t="s">
        <v>1555</v>
      </c>
      <c r="B55" s="2027"/>
      <c r="C55" s="2027"/>
      <c r="D55" s="2027"/>
      <c r="E55" s="2027"/>
      <c r="F55" s="2027"/>
      <c r="G55" s="2027"/>
      <c r="H55" s="2028"/>
    </row>
    <row r="56" spans="1:13" s="487" customFormat="1" ht="8.25" customHeight="1">
      <c r="A56" s="1055"/>
      <c r="B56" s="512"/>
      <c r="C56" s="512"/>
      <c r="D56" s="512"/>
      <c r="E56" s="512"/>
      <c r="F56" s="512"/>
      <c r="G56" s="513"/>
      <c r="H56" s="1056"/>
    </row>
    <row r="57" spans="1:13" s="11" customFormat="1" ht="12.75">
      <c r="A57" s="1083" t="s">
        <v>5</v>
      </c>
      <c r="B57" s="562" t="s">
        <v>27</v>
      </c>
      <c r="C57" s="563" t="s">
        <v>28</v>
      </c>
      <c r="D57" s="2029" t="s">
        <v>490</v>
      </c>
      <c r="E57" s="2016" t="s">
        <v>489</v>
      </c>
      <c r="F57" s="2033" t="s">
        <v>123</v>
      </c>
      <c r="G57" s="2036" t="s">
        <v>29</v>
      </c>
      <c r="H57" s="1084" t="s">
        <v>124</v>
      </c>
    </row>
    <row r="58" spans="1:13" s="11" customFormat="1" ht="18" customHeight="1">
      <c r="A58" s="2039" t="s">
        <v>21</v>
      </c>
      <c r="B58" s="2003" t="s">
        <v>425</v>
      </c>
      <c r="C58" s="564" t="s">
        <v>1479</v>
      </c>
      <c r="D58" s="2030"/>
      <c r="E58" s="2017"/>
      <c r="F58" s="2034"/>
      <c r="G58" s="2037"/>
      <c r="H58" s="1085" t="s">
        <v>125</v>
      </c>
    </row>
    <row r="59" spans="1:13" s="11" customFormat="1" ht="18" customHeight="1">
      <c r="A59" s="2040"/>
      <c r="B59" s="2004"/>
      <c r="C59" s="522" t="s">
        <v>30</v>
      </c>
      <c r="D59" s="2031"/>
      <c r="E59" s="2032"/>
      <c r="F59" s="2035"/>
      <c r="G59" s="2038"/>
      <c r="H59" s="1084" t="s">
        <v>126</v>
      </c>
    </row>
    <row r="60" spans="1:13" s="11" customFormat="1" ht="12.75">
      <c r="A60" s="1062"/>
      <c r="B60" s="523" t="s">
        <v>159</v>
      </c>
      <c r="C60" s="524" t="s">
        <v>127</v>
      </c>
      <c r="D60" s="523"/>
      <c r="E60" s="523"/>
      <c r="F60" s="565"/>
      <c r="G60" s="566"/>
      <c r="H60" s="1063"/>
    </row>
    <row r="61" spans="1:13" s="567" customFormat="1" ht="12" customHeight="1">
      <c r="A61" s="2041"/>
      <c r="B61" s="2042"/>
      <c r="C61" s="2042"/>
      <c r="D61" s="2042"/>
      <c r="E61" s="2042"/>
      <c r="F61" s="2042"/>
      <c r="G61" s="2042"/>
      <c r="H61" s="2043"/>
    </row>
    <row r="62" spans="1:13" s="111" customFormat="1" ht="12">
      <c r="A62" s="1086"/>
      <c r="B62" s="113"/>
      <c r="C62" s="112" t="s">
        <v>133</v>
      </c>
      <c r="D62" s="113"/>
      <c r="E62" s="113"/>
      <c r="F62" s="114"/>
      <c r="G62" s="115"/>
      <c r="H62" s="1087"/>
    </row>
    <row r="63" spans="1:13" s="111" customFormat="1" ht="25.5">
      <c r="A63" s="1088">
        <v>1</v>
      </c>
      <c r="B63" s="241">
        <v>90778</v>
      </c>
      <c r="C63" s="1475" t="s">
        <v>1842</v>
      </c>
      <c r="D63" s="461" t="s">
        <v>488</v>
      </c>
      <c r="E63" s="465" t="s">
        <v>1463</v>
      </c>
      <c r="F63" s="458">
        <v>8</v>
      </c>
      <c r="G63" s="457">
        <v>91.99</v>
      </c>
      <c r="H63" s="1089">
        <f>F63*G63</f>
        <v>735.92</v>
      </c>
    </row>
    <row r="64" spans="1:13" s="307" customFormat="1" ht="25.5">
      <c r="A64" s="1090">
        <v>2</v>
      </c>
      <c r="B64" s="403">
        <v>91677</v>
      </c>
      <c r="C64" s="1179" t="s">
        <v>1841</v>
      </c>
      <c r="D64" s="461" t="s">
        <v>488</v>
      </c>
      <c r="E64" s="1178" t="s">
        <v>1843</v>
      </c>
      <c r="F64" s="460">
        <f>TRUNC(4*2/6,2)</f>
        <v>1.33</v>
      </c>
      <c r="G64" s="459">
        <v>78.489999999999995</v>
      </c>
      <c r="H64" s="1089">
        <f>F64*G64</f>
        <v>104.39</v>
      </c>
      <c r="M64" s="1481"/>
    </row>
    <row r="65" spans="1:13" s="111" customFormat="1" ht="19.5" customHeight="1">
      <c r="A65" s="1088">
        <v>3</v>
      </c>
      <c r="B65" s="241">
        <v>90772</v>
      </c>
      <c r="C65" s="1189" t="s">
        <v>1464</v>
      </c>
      <c r="D65" s="461" t="s">
        <v>488</v>
      </c>
      <c r="E65" s="465" t="s">
        <v>1465</v>
      </c>
      <c r="F65" s="1474">
        <v>12</v>
      </c>
      <c r="G65" s="457">
        <v>13.18</v>
      </c>
      <c r="H65" s="1089">
        <f>F65*G65</f>
        <v>158.16</v>
      </c>
    </row>
    <row r="66" spans="1:13" s="111" customFormat="1" ht="19.5" customHeight="1">
      <c r="A66" s="1091">
        <v>4</v>
      </c>
      <c r="B66" s="241">
        <v>94295</v>
      </c>
      <c r="C66" s="308" t="s">
        <v>790</v>
      </c>
      <c r="D66" s="461" t="s">
        <v>494</v>
      </c>
      <c r="E66" s="216">
        <v>1</v>
      </c>
      <c r="F66" s="458">
        <v>1</v>
      </c>
      <c r="G66" s="457">
        <v>8048.46</v>
      </c>
      <c r="H66" s="1089">
        <f>F66*G66</f>
        <v>8048.46</v>
      </c>
    </row>
    <row r="67" spans="1:13" s="572" customFormat="1" ht="8.25" customHeight="1">
      <c r="A67" s="1092"/>
      <c r="B67" s="575"/>
      <c r="C67" s="576"/>
      <c r="D67" s="575"/>
      <c r="E67" s="575"/>
      <c r="F67" s="577"/>
      <c r="G67" s="578"/>
      <c r="H67" s="1093"/>
    </row>
    <row r="68" spans="1:13" s="11" customFormat="1" ht="12.75" customHeight="1">
      <c r="A68" s="2044"/>
      <c r="B68" s="2045"/>
      <c r="C68" s="2046"/>
      <c r="D68" s="2047" t="s">
        <v>31</v>
      </c>
      <c r="E68" s="2048"/>
      <c r="F68" s="2048"/>
      <c r="G68" s="2049"/>
      <c r="H68" s="1119">
        <f>SUM(H63:H67)</f>
        <v>9046.93</v>
      </c>
      <c r="I68" s="561" t="s">
        <v>105</v>
      </c>
      <c r="L68" s="11" t="s">
        <v>105</v>
      </c>
    </row>
    <row r="69" spans="1:13" s="487" customFormat="1" ht="9" customHeight="1">
      <c r="A69" s="1055"/>
      <c r="B69" s="512"/>
      <c r="C69" s="512"/>
      <c r="D69" s="512"/>
      <c r="E69" s="512"/>
      <c r="F69" s="512"/>
      <c r="G69" s="513"/>
      <c r="H69" s="1056"/>
    </row>
    <row r="70" spans="1:13" s="487" customFormat="1" ht="18.75">
      <c r="A70" s="2050" t="s">
        <v>1556</v>
      </c>
      <c r="B70" s="2051"/>
      <c r="C70" s="2051"/>
      <c r="D70" s="2051"/>
      <c r="E70" s="2051"/>
      <c r="F70" s="2051"/>
      <c r="G70" s="2051"/>
      <c r="H70" s="2052"/>
    </row>
    <row r="71" spans="1:13" s="487" customFormat="1" ht="9.75" customHeight="1">
      <c r="A71" s="1079"/>
      <c r="B71" s="50"/>
      <c r="C71" s="50"/>
      <c r="D71" s="862"/>
      <c r="E71" s="862"/>
      <c r="F71" s="862"/>
      <c r="G71" s="50"/>
      <c r="H71" s="1094"/>
    </row>
    <row r="72" spans="1:13" s="11" customFormat="1" ht="12.75" customHeight="1">
      <c r="A72" s="1095" t="s">
        <v>5</v>
      </c>
      <c r="B72" s="579" t="s">
        <v>27</v>
      </c>
      <c r="C72" s="563" t="s">
        <v>28</v>
      </c>
      <c r="D72" s="2053" t="s">
        <v>8</v>
      </c>
      <c r="E72" s="2016" t="s">
        <v>120</v>
      </c>
      <c r="F72" s="2033" t="s">
        <v>123</v>
      </c>
      <c r="G72" s="2036" t="s">
        <v>29</v>
      </c>
      <c r="H72" s="1084" t="s">
        <v>124</v>
      </c>
    </row>
    <row r="73" spans="1:13" s="11" customFormat="1" ht="25.5" customHeight="1">
      <c r="A73" s="2001" t="s">
        <v>1029</v>
      </c>
      <c r="B73" s="2003" t="s">
        <v>201</v>
      </c>
      <c r="C73" s="580" t="s">
        <v>148</v>
      </c>
      <c r="D73" s="2054"/>
      <c r="E73" s="2017"/>
      <c r="F73" s="2034"/>
      <c r="G73" s="2037"/>
      <c r="H73" s="1085" t="s">
        <v>125</v>
      </c>
      <c r="M73" s="561"/>
    </row>
    <row r="74" spans="1:13" s="11" customFormat="1" ht="12.75" customHeight="1">
      <c r="A74" s="2002"/>
      <c r="B74" s="2004"/>
      <c r="C74" s="522" t="s">
        <v>30</v>
      </c>
      <c r="D74" s="2055"/>
      <c r="E74" s="2032"/>
      <c r="F74" s="2035"/>
      <c r="G74" s="2038"/>
      <c r="H74" s="1084" t="s">
        <v>126</v>
      </c>
    </row>
    <row r="75" spans="1:13" s="11" customFormat="1" ht="12.75">
      <c r="A75" s="1062"/>
      <c r="B75" s="523"/>
      <c r="C75" s="524" t="s">
        <v>127</v>
      </c>
      <c r="D75" s="523"/>
      <c r="E75" s="523"/>
      <c r="F75" s="565"/>
      <c r="G75" s="566"/>
      <c r="H75" s="1063"/>
    </row>
    <row r="76" spans="1:13" s="24" customFormat="1" ht="20.25" customHeight="1">
      <c r="A76" s="1096">
        <v>1</v>
      </c>
      <c r="B76" s="581" t="s">
        <v>128</v>
      </c>
      <c r="C76" s="842" t="s">
        <v>129</v>
      </c>
      <c r="D76" s="581" t="s">
        <v>130</v>
      </c>
      <c r="E76" s="581" t="s">
        <v>150</v>
      </c>
      <c r="F76" s="583" t="s">
        <v>78</v>
      </c>
      <c r="G76" s="584">
        <v>368.49</v>
      </c>
      <c r="H76" s="1097">
        <f>ROUND(G76*F76,2)</f>
        <v>368.49</v>
      </c>
    </row>
    <row r="77" spans="1:13" s="24" customFormat="1" ht="19.5" customHeight="1">
      <c r="A77" s="1096">
        <v>2</v>
      </c>
      <c r="B77" s="581" t="s">
        <v>131</v>
      </c>
      <c r="C77" s="1482" t="s">
        <v>151</v>
      </c>
      <c r="D77" s="581" t="s">
        <v>130</v>
      </c>
      <c r="E77" s="581" t="s">
        <v>150</v>
      </c>
      <c r="F77" s="583">
        <v>6</v>
      </c>
      <c r="G77" s="584">
        <v>3.59</v>
      </c>
      <c r="H77" s="1097">
        <f>ROUND(G77*F77,2)</f>
        <v>21.54</v>
      </c>
    </row>
    <row r="78" spans="1:13" s="24" customFormat="1">
      <c r="A78" s="2056" t="s">
        <v>132</v>
      </c>
      <c r="B78" s="2057"/>
      <c r="C78" s="2057"/>
      <c r="D78" s="2057"/>
      <c r="E78" s="2057"/>
      <c r="F78" s="2057"/>
      <c r="G78" s="2058"/>
      <c r="H78" s="1098">
        <f>SUM(H76:H77)</f>
        <v>390.03</v>
      </c>
    </row>
    <row r="79" spans="1:13" s="24" customFormat="1" ht="6" customHeight="1">
      <c r="A79" s="1099"/>
      <c r="B79" s="585"/>
      <c r="C79" s="585"/>
      <c r="D79" s="919"/>
      <c r="E79" s="541"/>
      <c r="F79" s="541"/>
      <c r="G79" s="541"/>
      <c r="H79" s="1100"/>
    </row>
    <row r="80" spans="1:13" s="24" customFormat="1" ht="12.75" customHeight="1">
      <c r="A80" s="2007"/>
      <c r="B80" s="2008"/>
      <c r="C80" s="2009"/>
      <c r="D80" s="2010" t="s">
        <v>31</v>
      </c>
      <c r="E80" s="2011"/>
      <c r="F80" s="2011"/>
      <c r="G80" s="2012"/>
      <c r="H80" s="1280">
        <f>H78</f>
        <v>390.03</v>
      </c>
      <c r="I80" s="586" t="s">
        <v>105</v>
      </c>
      <c r="L80" s="24" t="s">
        <v>105</v>
      </c>
    </row>
    <row r="81" spans="1:13" s="589" customFormat="1" ht="18.75" customHeight="1">
      <c r="A81" s="1101"/>
      <c r="B81" s="587"/>
      <c r="C81" s="587"/>
      <c r="D81" s="588"/>
      <c r="E81" s="588"/>
      <c r="F81" s="588"/>
      <c r="G81" s="588"/>
      <c r="H81" s="1102"/>
    </row>
    <row r="82" spans="1:13" s="487" customFormat="1" ht="31.5" customHeight="1">
      <c r="A82" s="2050" t="s">
        <v>1557</v>
      </c>
      <c r="B82" s="2051"/>
      <c r="C82" s="2051"/>
      <c r="D82" s="2051"/>
      <c r="E82" s="2051"/>
      <c r="F82" s="2051"/>
      <c r="G82" s="2051"/>
      <c r="H82" s="2052"/>
    </row>
    <row r="83" spans="1:13" s="589" customFormat="1" ht="8.25" customHeight="1">
      <c r="A83" s="1101"/>
      <c r="B83" s="587"/>
      <c r="C83" s="587"/>
      <c r="D83" s="588"/>
      <c r="E83" s="588"/>
      <c r="F83" s="588"/>
      <c r="G83" s="588"/>
      <c r="H83" s="1102"/>
    </row>
    <row r="84" spans="1:13" s="11" customFormat="1" ht="12.75">
      <c r="A84" s="1083" t="s">
        <v>5</v>
      </c>
      <c r="B84" s="562" t="s">
        <v>27</v>
      </c>
      <c r="C84" s="590" t="s">
        <v>28</v>
      </c>
      <c r="D84" s="2053" t="s">
        <v>8</v>
      </c>
      <c r="E84" s="2016" t="s">
        <v>120</v>
      </c>
      <c r="F84" s="2033" t="s">
        <v>123</v>
      </c>
      <c r="G84" s="2036" t="s">
        <v>29</v>
      </c>
      <c r="H84" s="1084" t="s">
        <v>124</v>
      </c>
    </row>
    <row r="85" spans="1:13" s="11" customFormat="1" ht="24" customHeight="1">
      <c r="A85" s="2001" t="s">
        <v>1028</v>
      </c>
      <c r="B85" s="2003" t="s">
        <v>202</v>
      </c>
      <c r="C85" s="591" t="s">
        <v>147</v>
      </c>
      <c r="D85" s="2054"/>
      <c r="E85" s="2017"/>
      <c r="F85" s="2034"/>
      <c r="G85" s="2037"/>
      <c r="H85" s="1085" t="s">
        <v>125</v>
      </c>
      <c r="M85" s="561"/>
    </row>
    <row r="86" spans="1:13" s="11" customFormat="1" ht="12.75" customHeight="1">
      <c r="A86" s="2002"/>
      <c r="B86" s="2004"/>
      <c r="C86" s="592" t="s">
        <v>30</v>
      </c>
      <c r="D86" s="2055"/>
      <c r="E86" s="2032"/>
      <c r="F86" s="2035"/>
      <c r="G86" s="2038"/>
      <c r="H86" s="1084" t="s">
        <v>126</v>
      </c>
    </row>
    <row r="87" spans="1:13" s="11" customFormat="1" ht="12.75">
      <c r="A87" s="1062"/>
      <c r="B87" s="523"/>
      <c r="C87" s="524" t="s">
        <v>127</v>
      </c>
      <c r="D87" s="523"/>
      <c r="E87" s="523"/>
      <c r="F87" s="565"/>
      <c r="G87" s="566"/>
      <c r="H87" s="1063"/>
    </row>
    <row r="88" spans="1:13" s="24" customFormat="1" ht="25.5">
      <c r="A88" s="1096">
        <v>1</v>
      </c>
      <c r="B88" s="581" t="s">
        <v>134</v>
      </c>
      <c r="C88" s="593" t="s">
        <v>645</v>
      </c>
      <c r="D88" s="581" t="s">
        <v>130</v>
      </c>
      <c r="E88" s="581" t="s">
        <v>150</v>
      </c>
      <c r="F88" s="583" t="s">
        <v>78</v>
      </c>
      <c r="G88" s="584">
        <v>345.6</v>
      </c>
      <c r="H88" s="1097">
        <f>ROUND(G88*F88,2)</f>
        <v>345.6</v>
      </c>
    </row>
    <row r="89" spans="1:13" s="24" customFormat="1" ht="14.25">
      <c r="A89" s="1096">
        <v>2</v>
      </c>
      <c r="B89" s="581" t="s">
        <v>131</v>
      </c>
      <c r="C89" s="582" t="s">
        <v>151</v>
      </c>
      <c r="D89" s="581" t="s">
        <v>130</v>
      </c>
      <c r="E89" s="581" t="s">
        <v>150</v>
      </c>
      <c r="F89" s="583">
        <v>6</v>
      </c>
      <c r="G89" s="584">
        <v>3.59</v>
      </c>
      <c r="H89" s="1097">
        <f>ROUND(G89*F89,2)</f>
        <v>21.54</v>
      </c>
    </row>
    <row r="90" spans="1:13" s="24" customFormat="1">
      <c r="A90" s="2056" t="s">
        <v>132</v>
      </c>
      <c r="B90" s="2057"/>
      <c r="C90" s="2057"/>
      <c r="D90" s="2057"/>
      <c r="E90" s="2057"/>
      <c r="F90" s="2057"/>
      <c r="G90" s="2058"/>
      <c r="H90" s="1098">
        <f>SUM(H88:H89)</f>
        <v>367.14</v>
      </c>
    </row>
    <row r="91" spans="1:13" s="594" customFormat="1" ht="5.25" customHeight="1">
      <c r="A91" s="2097"/>
      <c r="B91" s="2098"/>
      <c r="C91" s="2098"/>
      <c r="D91" s="2099"/>
      <c r="E91" s="2099"/>
      <c r="F91" s="2099"/>
      <c r="G91" s="2099"/>
      <c r="H91" s="2100"/>
    </row>
    <row r="92" spans="1:13" s="24" customFormat="1" ht="12.75" customHeight="1">
      <c r="A92" s="2007"/>
      <c r="B92" s="2008"/>
      <c r="C92" s="2009"/>
      <c r="D92" s="2010" t="s">
        <v>31</v>
      </c>
      <c r="E92" s="2011"/>
      <c r="F92" s="2011"/>
      <c r="G92" s="2012"/>
      <c r="H92" s="1280">
        <f>H90</f>
        <v>367.14</v>
      </c>
      <c r="I92" s="586" t="s">
        <v>105</v>
      </c>
      <c r="L92" s="24" t="s">
        <v>105</v>
      </c>
    </row>
    <row r="93" spans="1:13" s="11" customFormat="1" ht="15" customHeight="1">
      <c r="A93" s="1103"/>
      <c r="B93" s="595"/>
      <c r="C93" s="595"/>
      <c r="D93" s="588"/>
      <c r="E93" s="588"/>
      <c r="F93" s="588"/>
      <c r="G93" s="588"/>
      <c r="H93" s="1104"/>
    </row>
    <row r="94" spans="1:13" s="487" customFormat="1" ht="24.75" customHeight="1">
      <c r="A94" s="2101" t="s">
        <v>1558</v>
      </c>
      <c r="B94" s="2102"/>
      <c r="C94" s="2102"/>
      <c r="D94" s="2102"/>
      <c r="E94" s="2102"/>
      <c r="F94" s="2102"/>
      <c r="G94" s="2102"/>
      <c r="H94" s="2103"/>
    </row>
    <row r="95" spans="1:13" s="589" customFormat="1" ht="6" customHeight="1">
      <c r="A95" s="1101"/>
      <c r="B95" s="587"/>
      <c r="C95" s="587"/>
      <c r="D95" s="588"/>
      <c r="E95" s="588"/>
      <c r="F95" s="588"/>
      <c r="G95" s="588"/>
      <c r="H95" s="1102"/>
    </row>
    <row r="96" spans="1:13" s="11" customFormat="1" ht="12.75">
      <c r="A96" s="1105"/>
      <c r="B96" s="596"/>
      <c r="C96" s="596"/>
      <c r="D96" s="597"/>
      <c r="E96" s="597"/>
      <c r="F96" s="597"/>
      <c r="G96" s="597"/>
      <c r="H96" s="1106"/>
    </row>
    <row r="97" spans="1:13" s="11" customFormat="1" ht="12.75">
      <c r="A97" s="1083" t="s">
        <v>5</v>
      </c>
      <c r="B97" s="562" t="s">
        <v>27</v>
      </c>
      <c r="C97" s="590" t="s">
        <v>28</v>
      </c>
      <c r="D97" s="2053" t="s">
        <v>8</v>
      </c>
      <c r="E97" s="2016" t="s">
        <v>120</v>
      </c>
      <c r="F97" s="2033" t="s">
        <v>123</v>
      </c>
      <c r="G97" s="2036" t="s">
        <v>29</v>
      </c>
      <c r="H97" s="1084" t="s">
        <v>124</v>
      </c>
    </row>
    <row r="98" spans="1:13" s="11" customFormat="1" ht="12.75" customHeight="1">
      <c r="A98" s="2104" t="s">
        <v>1399</v>
      </c>
      <c r="B98" s="2003" t="s">
        <v>152</v>
      </c>
      <c r="C98" s="591" t="s">
        <v>135</v>
      </c>
      <c r="D98" s="2054"/>
      <c r="E98" s="2017"/>
      <c r="F98" s="2034"/>
      <c r="G98" s="2037"/>
      <c r="H98" s="1085" t="s">
        <v>125</v>
      </c>
    </row>
    <row r="99" spans="1:13" s="11" customFormat="1" ht="12.75" customHeight="1">
      <c r="A99" s="2105"/>
      <c r="B99" s="2004"/>
      <c r="C99" s="592" t="s">
        <v>30</v>
      </c>
      <c r="D99" s="2055"/>
      <c r="E99" s="2032"/>
      <c r="F99" s="2035"/>
      <c r="G99" s="2038"/>
      <c r="H99" s="1084" t="s">
        <v>126</v>
      </c>
    </row>
    <row r="100" spans="1:13" s="11" customFormat="1" ht="12.75">
      <c r="A100" s="1062"/>
      <c r="B100" s="523"/>
      <c r="C100" s="524" t="s">
        <v>127</v>
      </c>
      <c r="D100" s="523"/>
      <c r="E100" s="523"/>
      <c r="F100" s="565"/>
      <c r="G100" s="566"/>
      <c r="H100" s="1063"/>
    </row>
    <row r="101" spans="1:13" s="11" customFormat="1" ht="12.75">
      <c r="A101" s="1096">
        <v>1</v>
      </c>
      <c r="B101" s="581">
        <v>37399</v>
      </c>
      <c r="C101" s="582" t="s">
        <v>135</v>
      </c>
      <c r="D101" s="581" t="s">
        <v>130</v>
      </c>
      <c r="E101" s="581" t="s">
        <v>150</v>
      </c>
      <c r="F101" s="583" t="s">
        <v>78</v>
      </c>
      <c r="G101" s="584">
        <v>22.95</v>
      </c>
      <c r="H101" s="1097">
        <f>ROUND(G101*F101,2)</f>
        <v>22.95</v>
      </c>
      <c r="M101" s="561"/>
    </row>
    <row r="102" spans="1:13" s="11" customFormat="1" ht="12.75">
      <c r="A102" s="1096">
        <v>2</v>
      </c>
      <c r="B102" s="581" t="s">
        <v>136</v>
      </c>
      <c r="C102" s="582" t="s">
        <v>151</v>
      </c>
      <c r="D102" s="581" t="s">
        <v>130</v>
      </c>
      <c r="E102" s="581" t="s">
        <v>150</v>
      </c>
      <c r="F102" s="583">
        <v>2</v>
      </c>
      <c r="G102" s="584">
        <v>3.59</v>
      </c>
      <c r="H102" s="1097">
        <f>ROUND(G102*F102,2)</f>
        <v>7.18</v>
      </c>
    </row>
    <row r="103" spans="1:13" s="11" customFormat="1">
      <c r="A103" s="2056" t="s">
        <v>132</v>
      </c>
      <c r="B103" s="2057"/>
      <c r="C103" s="2057"/>
      <c r="D103" s="2057"/>
      <c r="E103" s="2057"/>
      <c r="F103" s="2057"/>
      <c r="G103" s="2058"/>
      <c r="H103" s="1098">
        <f>SUM(H101:H102)</f>
        <v>30.13</v>
      </c>
    </row>
    <row r="104" spans="1:13" s="589" customFormat="1" ht="9" customHeight="1">
      <c r="A104" s="2097"/>
      <c r="B104" s="2098"/>
      <c r="C104" s="2098"/>
      <c r="D104" s="2099"/>
      <c r="E104" s="2099"/>
      <c r="F104" s="2099"/>
      <c r="G104" s="2099"/>
      <c r="H104" s="2100"/>
    </row>
    <row r="105" spans="1:13" s="11" customFormat="1" ht="12.75" customHeight="1">
      <c r="A105" s="2007"/>
      <c r="B105" s="2008"/>
      <c r="C105" s="2009"/>
      <c r="D105" s="2010" t="s">
        <v>31</v>
      </c>
      <c r="E105" s="2011"/>
      <c r="F105" s="2011"/>
      <c r="G105" s="2012"/>
      <c r="H105" s="1280">
        <f>H103</f>
        <v>30.13</v>
      </c>
      <c r="I105" s="561" t="s">
        <v>105</v>
      </c>
      <c r="L105" s="11" t="s">
        <v>105</v>
      </c>
    </row>
    <row r="106" spans="1:13" s="11" customFormat="1" ht="6" customHeight="1">
      <c r="A106" s="1107"/>
      <c r="B106" s="598"/>
      <c r="C106" s="598"/>
      <c r="D106" s="598"/>
      <c r="E106" s="598"/>
      <c r="F106" s="598"/>
      <c r="G106" s="598"/>
      <c r="H106" s="1102"/>
    </row>
    <row r="107" spans="1:13" s="487" customFormat="1" ht="24" customHeight="1">
      <c r="A107" s="2026" t="s">
        <v>1559</v>
      </c>
      <c r="B107" s="2027"/>
      <c r="C107" s="2027"/>
      <c r="D107" s="2027"/>
      <c r="E107" s="2027"/>
      <c r="F107" s="2027"/>
      <c r="G107" s="2027"/>
      <c r="H107" s="2028"/>
    </row>
    <row r="108" spans="1:13" s="487" customFormat="1" ht="7.5" customHeight="1">
      <c r="A108" s="1057"/>
      <c r="B108" s="514"/>
      <c r="C108" s="514"/>
      <c r="D108" s="514"/>
      <c r="E108" s="514"/>
      <c r="F108" s="514"/>
      <c r="G108" s="515"/>
      <c r="H108" s="1058"/>
    </row>
    <row r="109" spans="1:13" s="11" customFormat="1" ht="12.75" customHeight="1">
      <c r="A109" s="1061" t="s">
        <v>5</v>
      </c>
      <c r="B109" s="517" t="s">
        <v>27</v>
      </c>
      <c r="C109" s="518" t="s">
        <v>28</v>
      </c>
      <c r="D109" s="519" t="s">
        <v>8</v>
      </c>
      <c r="E109" s="2017" t="s">
        <v>99</v>
      </c>
      <c r="F109" s="2017" t="s">
        <v>100</v>
      </c>
      <c r="G109" s="2106" t="s">
        <v>29</v>
      </c>
      <c r="H109" s="2108" t="s">
        <v>73</v>
      </c>
    </row>
    <row r="110" spans="1:13" s="11" customFormat="1" ht="30" customHeight="1">
      <c r="A110" s="2109" t="s">
        <v>317</v>
      </c>
      <c r="B110" s="917" t="s">
        <v>203</v>
      </c>
      <c r="C110" s="599" t="s">
        <v>112</v>
      </c>
      <c r="D110" s="521" t="s">
        <v>20</v>
      </c>
      <c r="E110" s="2017"/>
      <c r="F110" s="2017"/>
      <c r="G110" s="2107"/>
      <c r="H110" s="2108"/>
    </row>
    <row r="111" spans="1:13" s="11" customFormat="1" ht="11.25" customHeight="1">
      <c r="A111" s="2110"/>
      <c r="B111" s="600"/>
      <c r="C111" s="522" t="s">
        <v>30</v>
      </c>
      <c r="D111" s="920"/>
      <c r="E111" s="2032"/>
      <c r="F111" s="2032"/>
      <c r="G111" s="2107"/>
      <c r="H111" s="2108"/>
    </row>
    <row r="112" spans="1:13" s="11" customFormat="1" ht="12.75">
      <c r="A112" s="1062"/>
      <c r="B112" s="523"/>
      <c r="C112" s="524" t="s">
        <v>32</v>
      </c>
      <c r="D112" s="523"/>
      <c r="E112" s="525"/>
      <c r="F112" s="526"/>
      <c r="G112" s="527"/>
      <c r="H112" s="1063"/>
    </row>
    <row r="113" spans="1:246" s="487" customFormat="1">
      <c r="A113" s="1064">
        <v>1</v>
      </c>
      <c r="B113" s="528">
        <v>151</v>
      </c>
      <c r="C113" s="601" t="s">
        <v>109</v>
      </c>
      <c r="D113" s="530" t="s">
        <v>102</v>
      </c>
      <c r="E113" s="530" t="s">
        <v>103</v>
      </c>
      <c r="F113" s="530">
        <v>0.28999999999999998</v>
      </c>
      <c r="G113" s="532">
        <v>32.549999999999997</v>
      </c>
      <c r="H113" s="1065">
        <f>TRUNC(F113*G113,2)</f>
        <v>9.43</v>
      </c>
    </row>
    <row r="114" spans="1:246" s="487" customFormat="1" ht="15.75">
      <c r="A114" s="1064">
        <v>2</v>
      </c>
      <c r="B114" s="528">
        <v>88310</v>
      </c>
      <c r="C114" s="865" t="s">
        <v>111</v>
      </c>
      <c r="D114" s="530" t="s">
        <v>110</v>
      </c>
      <c r="E114" s="530" t="s">
        <v>103</v>
      </c>
      <c r="F114" s="530">
        <v>0.3</v>
      </c>
      <c r="G114" s="532">
        <v>21.05</v>
      </c>
      <c r="H114" s="1065">
        <f>TRUNC(G114*F114,2)</f>
        <v>6.31</v>
      </c>
      <c r="M114" s="1478"/>
    </row>
    <row r="115" spans="1:246" s="487" customFormat="1" ht="17.25" customHeight="1">
      <c r="A115" s="1064">
        <v>3</v>
      </c>
      <c r="B115" s="528" t="s">
        <v>86</v>
      </c>
      <c r="C115" s="529" t="s">
        <v>93</v>
      </c>
      <c r="D115" s="530" t="s">
        <v>85</v>
      </c>
      <c r="E115" s="530" t="s">
        <v>103</v>
      </c>
      <c r="F115" s="531">
        <v>0.3</v>
      </c>
      <c r="G115" s="532">
        <v>16.02</v>
      </c>
      <c r="H115" s="1065">
        <f>TRUNC(G115*F115,2)</f>
        <v>4.8</v>
      </c>
    </row>
    <row r="116" spans="1:246" s="11" customFormat="1" ht="15" customHeight="1">
      <c r="A116" s="2082" t="s">
        <v>106</v>
      </c>
      <c r="B116" s="2083"/>
      <c r="C116" s="2083"/>
      <c r="D116" s="2083"/>
      <c r="E116" s="2083"/>
      <c r="F116" s="2083"/>
      <c r="G116" s="2114"/>
      <c r="H116" s="1066">
        <f>SUM(H113:H115)</f>
        <v>20.54</v>
      </c>
    </row>
    <row r="117" spans="1:246" s="11" customFormat="1" ht="6.75" customHeight="1">
      <c r="A117" s="1067"/>
      <c r="B117" s="541"/>
      <c r="C117" s="541"/>
      <c r="D117" s="541"/>
      <c r="E117" s="541"/>
      <c r="F117" s="541"/>
      <c r="G117" s="542"/>
      <c r="H117" s="1068"/>
    </row>
    <row r="118" spans="1:246" s="11" customFormat="1" ht="14.25" customHeight="1">
      <c r="A118" s="2115"/>
      <c r="B118" s="2116"/>
      <c r="C118" s="2116"/>
      <c r="D118" s="2117" t="s">
        <v>31</v>
      </c>
      <c r="E118" s="2118"/>
      <c r="F118" s="2118"/>
      <c r="G118" s="2118"/>
      <c r="H118" s="1098">
        <f>H116</f>
        <v>20.54</v>
      </c>
      <c r="I118" s="561" t="s">
        <v>105</v>
      </c>
      <c r="L118" s="11" t="s">
        <v>105</v>
      </c>
    </row>
    <row r="119" spans="1:246" s="487" customFormat="1">
      <c r="A119" s="1079"/>
      <c r="B119" s="50"/>
      <c r="C119" s="50"/>
      <c r="D119" s="862"/>
      <c r="E119" s="862"/>
      <c r="F119" s="862"/>
      <c r="G119" s="866"/>
      <c r="H119" s="1094"/>
    </row>
    <row r="120" spans="1:246" s="487" customFormat="1" ht="18.75">
      <c r="A120" s="2119" t="s">
        <v>1560</v>
      </c>
      <c r="B120" s="2120"/>
      <c r="C120" s="2120"/>
      <c r="D120" s="2120"/>
      <c r="E120" s="2120"/>
      <c r="F120" s="2120"/>
      <c r="G120" s="2120"/>
      <c r="H120" s="2121"/>
      <c r="I120" s="2122"/>
      <c r="J120" s="2122"/>
      <c r="K120" s="2122"/>
      <c r="L120" s="2122"/>
      <c r="M120" s="2122"/>
      <c r="N120" s="2123"/>
      <c r="O120" s="2111" t="s">
        <v>114</v>
      </c>
      <c r="P120" s="2112"/>
      <c r="Q120" s="2112"/>
      <c r="R120" s="2112"/>
      <c r="S120" s="2112"/>
      <c r="T120" s="2112"/>
      <c r="U120" s="2112"/>
      <c r="V120" s="2113"/>
      <c r="W120" s="2111" t="s">
        <v>114</v>
      </c>
      <c r="X120" s="2112"/>
      <c r="Y120" s="2112"/>
      <c r="Z120" s="2112"/>
      <c r="AA120" s="2112"/>
      <c r="AB120" s="2112"/>
      <c r="AC120" s="2112"/>
      <c r="AD120" s="2113"/>
      <c r="AE120" s="2111" t="s">
        <v>114</v>
      </c>
      <c r="AF120" s="2112"/>
      <c r="AG120" s="2112"/>
      <c r="AH120" s="2112"/>
      <c r="AI120" s="2112"/>
      <c r="AJ120" s="2112"/>
      <c r="AK120" s="2112"/>
      <c r="AL120" s="2113"/>
      <c r="AM120" s="2111" t="s">
        <v>114</v>
      </c>
      <c r="AN120" s="2112"/>
      <c r="AO120" s="2112"/>
      <c r="AP120" s="2112"/>
      <c r="AQ120" s="2112"/>
      <c r="AR120" s="2112"/>
      <c r="AS120" s="2112"/>
      <c r="AT120" s="2113"/>
      <c r="AU120" s="2111" t="s">
        <v>114</v>
      </c>
      <c r="AV120" s="2112"/>
      <c r="AW120" s="2112"/>
      <c r="AX120" s="2112"/>
      <c r="AY120" s="2112"/>
      <c r="AZ120" s="2112"/>
      <c r="BA120" s="2112"/>
      <c r="BB120" s="2113"/>
      <c r="BC120" s="2111" t="s">
        <v>114</v>
      </c>
      <c r="BD120" s="2112"/>
      <c r="BE120" s="2112"/>
      <c r="BF120" s="2112"/>
      <c r="BG120" s="2112"/>
      <c r="BH120" s="2112"/>
      <c r="BI120" s="2112"/>
      <c r="BJ120" s="2113"/>
      <c r="BK120" s="2111" t="s">
        <v>114</v>
      </c>
      <c r="BL120" s="2112"/>
      <c r="BM120" s="2112"/>
      <c r="BN120" s="2112"/>
      <c r="BO120" s="2112"/>
      <c r="BP120" s="2112"/>
      <c r="BQ120" s="2112"/>
      <c r="BR120" s="2113"/>
      <c r="BS120" s="2111" t="s">
        <v>114</v>
      </c>
      <c r="BT120" s="2112"/>
      <c r="BU120" s="2112"/>
      <c r="BV120" s="2112"/>
      <c r="BW120" s="2112"/>
      <c r="BX120" s="2112"/>
      <c r="BY120" s="2112"/>
      <c r="BZ120" s="2113"/>
      <c r="CA120" s="2111" t="s">
        <v>114</v>
      </c>
      <c r="CB120" s="2112"/>
      <c r="CC120" s="2112"/>
      <c r="CD120" s="2112"/>
      <c r="CE120" s="2112"/>
      <c r="CF120" s="2112"/>
      <c r="CG120" s="2112"/>
      <c r="CH120" s="2113"/>
      <c r="CI120" s="2111" t="s">
        <v>114</v>
      </c>
      <c r="CJ120" s="2112"/>
      <c r="CK120" s="2112"/>
      <c r="CL120" s="2112"/>
      <c r="CM120" s="2112"/>
      <c r="CN120" s="2112"/>
      <c r="CO120" s="2112"/>
      <c r="CP120" s="2113"/>
      <c r="CQ120" s="2111" t="s">
        <v>114</v>
      </c>
      <c r="CR120" s="2112"/>
      <c r="CS120" s="2112"/>
      <c r="CT120" s="2112"/>
      <c r="CU120" s="2112"/>
      <c r="CV120" s="2112"/>
      <c r="CW120" s="2112"/>
      <c r="CX120" s="2113"/>
      <c r="CY120" s="2111" t="s">
        <v>114</v>
      </c>
      <c r="CZ120" s="2112"/>
      <c r="DA120" s="2112"/>
      <c r="DB120" s="2112"/>
      <c r="DC120" s="2112"/>
      <c r="DD120" s="2112"/>
      <c r="DE120" s="2112"/>
      <c r="DF120" s="2113"/>
      <c r="DG120" s="2111" t="s">
        <v>114</v>
      </c>
      <c r="DH120" s="2112"/>
      <c r="DI120" s="2112"/>
      <c r="DJ120" s="2112"/>
      <c r="DK120" s="2112"/>
      <c r="DL120" s="2112"/>
      <c r="DM120" s="2112"/>
      <c r="DN120" s="2113"/>
      <c r="DO120" s="2111" t="s">
        <v>114</v>
      </c>
      <c r="DP120" s="2112"/>
      <c r="DQ120" s="2112"/>
      <c r="DR120" s="2112"/>
      <c r="DS120" s="2112"/>
      <c r="DT120" s="2112"/>
      <c r="DU120" s="2112"/>
      <c r="DV120" s="2113"/>
      <c r="DW120" s="2111" t="s">
        <v>114</v>
      </c>
      <c r="DX120" s="2112"/>
      <c r="DY120" s="2112"/>
      <c r="DZ120" s="2112"/>
      <c r="EA120" s="2112"/>
      <c r="EB120" s="2112"/>
      <c r="EC120" s="2112"/>
      <c r="ED120" s="2113"/>
      <c r="EE120" s="2111" t="s">
        <v>114</v>
      </c>
      <c r="EF120" s="2112"/>
      <c r="EG120" s="2112"/>
      <c r="EH120" s="2112"/>
      <c r="EI120" s="2112"/>
      <c r="EJ120" s="2112"/>
      <c r="EK120" s="2112"/>
      <c r="EL120" s="2113"/>
      <c r="EM120" s="2111" t="s">
        <v>114</v>
      </c>
      <c r="EN120" s="2112"/>
      <c r="EO120" s="2112"/>
      <c r="EP120" s="2112"/>
      <c r="EQ120" s="2112"/>
      <c r="ER120" s="2112"/>
      <c r="ES120" s="2112"/>
      <c r="ET120" s="2113"/>
      <c r="EU120" s="2111" t="s">
        <v>114</v>
      </c>
      <c r="EV120" s="2112"/>
      <c r="EW120" s="2112"/>
      <c r="EX120" s="2112"/>
      <c r="EY120" s="2112"/>
      <c r="EZ120" s="2112"/>
      <c r="FA120" s="2112"/>
      <c r="FB120" s="2113"/>
      <c r="FC120" s="2111" t="s">
        <v>114</v>
      </c>
      <c r="FD120" s="2112"/>
      <c r="FE120" s="2112"/>
      <c r="FF120" s="2112"/>
      <c r="FG120" s="2112"/>
      <c r="FH120" s="2112"/>
      <c r="FI120" s="2112"/>
      <c r="FJ120" s="2113"/>
      <c r="FK120" s="2111" t="s">
        <v>114</v>
      </c>
      <c r="FL120" s="2112"/>
      <c r="FM120" s="2112"/>
      <c r="FN120" s="2112"/>
      <c r="FO120" s="2112"/>
      <c r="FP120" s="2112"/>
      <c r="FQ120" s="2112"/>
      <c r="FR120" s="2113"/>
      <c r="FS120" s="2111" t="s">
        <v>114</v>
      </c>
      <c r="FT120" s="2112"/>
      <c r="FU120" s="2112"/>
      <c r="FV120" s="2112"/>
      <c r="FW120" s="2112"/>
      <c r="FX120" s="2112"/>
      <c r="FY120" s="2112"/>
      <c r="FZ120" s="2113"/>
      <c r="GA120" s="2111" t="s">
        <v>114</v>
      </c>
      <c r="GB120" s="2112"/>
      <c r="GC120" s="2112"/>
      <c r="GD120" s="2112"/>
      <c r="GE120" s="2112"/>
      <c r="GF120" s="2112"/>
      <c r="GG120" s="2112"/>
      <c r="GH120" s="2113"/>
      <c r="GI120" s="2111" t="s">
        <v>114</v>
      </c>
      <c r="GJ120" s="2112"/>
      <c r="GK120" s="2112"/>
      <c r="GL120" s="2112"/>
      <c r="GM120" s="2112"/>
      <c r="GN120" s="2112"/>
      <c r="GO120" s="2112"/>
      <c r="GP120" s="2113"/>
      <c r="GQ120" s="2111" t="s">
        <v>114</v>
      </c>
      <c r="GR120" s="2112"/>
      <c r="GS120" s="2112"/>
      <c r="GT120" s="2112"/>
      <c r="GU120" s="2112"/>
      <c r="GV120" s="2112"/>
      <c r="GW120" s="2112"/>
      <c r="GX120" s="2113"/>
      <c r="GY120" s="2111" t="s">
        <v>114</v>
      </c>
      <c r="GZ120" s="2112"/>
      <c r="HA120" s="2112"/>
      <c r="HB120" s="2112"/>
      <c r="HC120" s="2112"/>
      <c r="HD120" s="2112"/>
      <c r="HE120" s="2112"/>
      <c r="HF120" s="2113"/>
      <c r="HG120" s="2111" t="s">
        <v>114</v>
      </c>
      <c r="HH120" s="2112"/>
      <c r="HI120" s="2112"/>
      <c r="HJ120" s="2112"/>
      <c r="HK120" s="2112"/>
      <c r="HL120" s="2112"/>
      <c r="HM120" s="2112"/>
      <c r="HN120" s="2113"/>
      <c r="HO120" s="2111" t="s">
        <v>114</v>
      </c>
      <c r="HP120" s="2112"/>
      <c r="HQ120" s="2112"/>
      <c r="HR120" s="2112"/>
      <c r="HS120" s="2112"/>
      <c r="HT120" s="2112"/>
      <c r="HU120" s="2112"/>
      <c r="HV120" s="2113"/>
      <c r="HW120" s="2111" t="s">
        <v>114</v>
      </c>
      <c r="HX120" s="2112"/>
      <c r="HY120" s="2112"/>
      <c r="HZ120" s="2112"/>
      <c r="IA120" s="2112"/>
      <c r="IB120" s="2112"/>
      <c r="IC120" s="2112"/>
      <c r="ID120" s="2113"/>
      <c r="IE120" s="2111" t="s">
        <v>114</v>
      </c>
      <c r="IF120" s="2112"/>
      <c r="IG120" s="2112"/>
      <c r="IH120" s="2112"/>
      <c r="II120" s="2112"/>
      <c r="IJ120" s="2112"/>
      <c r="IK120" s="2112"/>
      <c r="IL120" s="2113"/>
    </row>
    <row r="121" spans="1:246" s="487" customFormat="1" ht="6.75" customHeight="1">
      <c r="A121" s="1079"/>
      <c r="B121" s="50"/>
      <c r="C121" s="50"/>
      <c r="D121" s="862"/>
      <c r="E121" s="862"/>
      <c r="F121" s="862"/>
      <c r="G121" s="50"/>
      <c r="H121" s="1094"/>
    </row>
    <row r="122" spans="1:246" s="11" customFormat="1" ht="12.75">
      <c r="A122" s="1083" t="s">
        <v>5</v>
      </c>
      <c r="B122" s="562" t="s">
        <v>27</v>
      </c>
      <c r="C122" s="563" t="s">
        <v>28</v>
      </c>
      <c r="D122" s="2029" t="s">
        <v>8</v>
      </c>
      <c r="E122" s="2016" t="s">
        <v>120</v>
      </c>
      <c r="F122" s="2124" t="s">
        <v>138</v>
      </c>
      <c r="G122" s="2106" t="s">
        <v>29</v>
      </c>
      <c r="H122" s="1108" t="s">
        <v>124</v>
      </c>
    </row>
    <row r="123" spans="1:246" s="11" customFormat="1" ht="27" customHeight="1">
      <c r="A123" s="2018" t="s">
        <v>932</v>
      </c>
      <c r="B123" s="602" t="s">
        <v>204</v>
      </c>
      <c r="C123" s="580" t="s">
        <v>480</v>
      </c>
      <c r="D123" s="2030"/>
      <c r="E123" s="2017"/>
      <c r="F123" s="2125"/>
      <c r="G123" s="2107"/>
      <c r="H123" s="1109" t="s">
        <v>125</v>
      </c>
    </row>
    <row r="124" spans="1:246" s="11" customFormat="1" ht="11.25" customHeight="1">
      <c r="A124" s="2019"/>
      <c r="B124" s="915"/>
      <c r="C124" s="603" t="s">
        <v>30</v>
      </c>
      <c r="D124" s="2031"/>
      <c r="E124" s="2032"/>
      <c r="F124" s="2126"/>
      <c r="G124" s="2127"/>
      <c r="H124" s="1108" t="s">
        <v>126</v>
      </c>
      <c r="K124" s="320"/>
    </row>
    <row r="125" spans="1:246" s="11" customFormat="1" ht="12.75">
      <c r="A125" s="1062"/>
      <c r="B125" s="604"/>
      <c r="C125" s="524" t="s">
        <v>127</v>
      </c>
      <c r="D125" s="523"/>
      <c r="E125" s="523"/>
      <c r="F125" s="565"/>
      <c r="G125" s="566"/>
      <c r="H125" s="1063"/>
    </row>
    <row r="126" spans="1:246" s="567" customFormat="1" ht="12" customHeight="1">
      <c r="A126" s="2041"/>
      <c r="B126" s="2042"/>
      <c r="C126" s="2042"/>
      <c r="D126" s="2042"/>
      <c r="E126" s="2042"/>
      <c r="F126" s="2042"/>
      <c r="G126" s="2042"/>
      <c r="H126" s="2043"/>
    </row>
    <row r="127" spans="1:246" s="572" customFormat="1" ht="12">
      <c r="A127" s="1110"/>
      <c r="B127" s="568"/>
      <c r="C127" s="569" t="s">
        <v>133</v>
      </c>
      <c r="D127" s="568"/>
      <c r="E127" s="568"/>
      <c r="F127" s="570"/>
      <c r="G127" s="571"/>
      <c r="H127" s="1111"/>
    </row>
    <row r="128" spans="1:246" s="572" customFormat="1" ht="25.5" customHeight="1">
      <c r="A128" s="1112">
        <v>1</v>
      </c>
      <c r="B128" s="573">
        <v>38773</v>
      </c>
      <c r="C128" s="574" t="s">
        <v>1088</v>
      </c>
      <c r="D128" s="573" t="s">
        <v>8</v>
      </c>
      <c r="E128" s="573" t="s">
        <v>103</v>
      </c>
      <c r="F128" s="605">
        <v>1</v>
      </c>
      <c r="G128" s="686">
        <v>8.18</v>
      </c>
      <c r="H128" s="1113">
        <f>TRUNC(F128*G128,2)</f>
        <v>8.18</v>
      </c>
      <c r="M128" s="1480"/>
    </row>
    <row r="129" spans="1:246" s="572" customFormat="1" ht="12.75">
      <c r="A129" s="1112">
        <v>2</v>
      </c>
      <c r="B129" s="573">
        <v>38781</v>
      </c>
      <c r="C129" s="912" t="s">
        <v>477</v>
      </c>
      <c r="D129" s="573" t="s">
        <v>8</v>
      </c>
      <c r="E129" s="573" t="s">
        <v>103</v>
      </c>
      <c r="F129" s="605">
        <v>1</v>
      </c>
      <c r="G129" s="686">
        <v>33.25</v>
      </c>
      <c r="H129" s="1113">
        <f>TRUNC(F129*G129,2)</f>
        <v>33.25</v>
      </c>
    </row>
    <row r="130" spans="1:246" s="572" customFormat="1" ht="21" customHeight="1">
      <c r="A130" s="1112">
        <v>3</v>
      </c>
      <c r="B130" s="573">
        <v>88247</v>
      </c>
      <c r="C130" s="606" t="s">
        <v>797</v>
      </c>
      <c r="D130" s="573" t="s">
        <v>85</v>
      </c>
      <c r="E130" s="573" t="s">
        <v>103</v>
      </c>
      <c r="F130" s="605">
        <v>0.22309999999999999</v>
      </c>
      <c r="G130" s="686">
        <v>17.23</v>
      </c>
      <c r="H130" s="1113">
        <f>TRUNC(F130*G130,2)</f>
        <v>3.84</v>
      </c>
    </row>
    <row r="131" spans="1:246" s="572" customFormat="1" ht="21" customHeight="1">
      <c r="A131" s="1112">
        <v>4</v>
      </c>
      <c r="B131" s="573">
        <v>88264</v>
      </c>
      <c r="C131" s="574" t="s">
        <v>451</v>
      </c>
      <c r="D131" s="573" t="s">
        <v>85</v>
      </c>
      <c r="E131" s="573" t="s">
        <v>103</v>
      </c>
      <c r="F131" s="605">
        <v>0.53549999999999998</v>
      </c>
      <c r="G131" s="686">
        <v>20.71</v>
      </c>
      <c r="H131" s="1113">
        <f>TRUNC(F131*G131,2)</f>
        <v>11.09</v>
      </c>
    </row>
    <row r="132" spans="1:246" s="572" customFormat="1" ht="8.25" customHeight="1">
      <c r="A132" s="1114"/>
      <c r="B132" s="607"/>
      <c r="C132" s="608"/>
      <c r="D132" s="607"/>
      <c r="E132" s="607"/>
      <c r="F132" s="609"/>
      <c r="G132" s="610"/>
      <c r="H132" s="1115"/>
    </row>
    <row r="133" spans="1:246" s="11" customFormat="1" ht="12.75" customHeight="1">
      <c r="A133" s="2007"/>
      <c r="B133" s="2008"/>
      <c r="C133" s="2009"/>
      <c r="D133" s="2010" t="s">
        <v>31</v>
      </c>
      <c r="E133" s="2011"/>
      <c r="F133" s="2011"/>
      <c r="G133" s="2012"/>
      <c r="H133" s="1280">
        <f>SUM(H128:H132)</f>
        <v>56.36</v>
      </c>
      <c r="I133" s="561" t="s">
        <v>105</v>
      </c>
      <c r="L133" s="11" t="s">
        <v>105</v>
      </c>
    </row>
    <row r="134" spans="1:246" s="307" customFormat="1" ht="14.25" customHeight="1">
      <c r="A134" s="1552"/>
      <c r="D134" s="747"/>
      <c r="E134" s="747"/>
      <c r="F134" s="747"/>
      <c r="G134" s="1553"/>
      <c r="H134" s="1554"/>
    </row>
    <row r="135" spans="1:246" s="307" customFormat="1" ht="25.5" customHeight="1">
      <c r="A135" s="2131" t="s">
        <v>1561</v>
      </c>
      <c r="B135" s="2132"/>
      <c r="C135" s="2132"/>
      <c r="D135" s="2132"/>
      <c r="E135" s="2132"/>
      <c r="F135" s="2132"/>
      <c r="G135" s="2132"/>
      <c r="H135" s="2133"/>
      <c r="I135" s="2134"/>
      <c r="J135" s="2134"/>
      <c r="K135" s="2134"/>
      <c r="L135" s="2134"/>
      <c r="M135" s="2134"/>
      <c r="N135" s="2135"/>
      <c r="O135" s="2128" t="s">
        <v>114</v>
      </c>
      <c r="P135" s="2129"/>
      <c r="Q135" s="2129"/>
      <c r="R135" s="2129"/>
      <c r="S135" s="2129"/>
      <c r="T135" s="2129"/>
      <c r="U135" s="2129"/>
      <c r="V135" s="2130"/>
      <c r="W135" s="2128" t="s">
        <v>114</v>
      </c>
      <c r="X135" s="2129"/>
      <c r="Y135" s="2129"/>
      <c r="Z135" s="2129"/>
      <c r="AA135" s="2129"/>
      <c r="AB135" s="2129"/>
      <c r="AC135" s="2129"/>
      <c r="AD135" s="2130"/>
      <c r="AE135" s="2128" t="s">
        <v>114</v>
      </c>
      <c r="AF135" s="2129"/>
      <c r="AG135" s="2129"/>
      <c r="AH135" s="2129"/>
      <c r="AI135" s="2129"/>
      <c r="AJ135" s="2129"/>
      <c r="AK135" s="2129"/>
      <c r="AL135" s="2130"/>
      <c r="AM135" s="2128" t="s">
        <v>114</v>
      </c>
      <c r="AN135" s="2129"/>
      <c r="AO135" s="2129"/>
      <c r="AP135" s="2129"/>
      <c r="AQ135" s="2129"/>
      <c r="AR135" s="2129"/>
      <c r="AS135" s="2129"/>
      <c r="AT135" s="2130"/>
      <c r="AU135" s="2128" t="s">
        <v>114</v>
      </c>
      <c r="AV135" s="2129"/>
      <c r="AW135" s="2129"/>
      <c r="AX135" s="2129"/>
      <c r="AY135" s="2129"/>
      <c r="AZ135" s="2129"/>
      <c r="BA135" s="2129"/>
      <c r="BB135" s="2130"/>
      <c r="BC135" s="2128" t="s">
        <v>114</v>
      </c>
      <c r="BD135" s="2129"/>
      <c r="BE135" s="2129"/>
      <c r="BF135" s="2129"/>
      <c r="BG135" s="2129"/>
      <c r="BH135" s="2129"/>
      <c r="BI135" s="2129"/>
      <c r="BJ135" s="2130"/>
      <c r="BK135" s="2128" t="s">
        <v>114</v>
      </c>
      <c r="BL135" s="2129"/>
      <c r="BM135" s="2129"/>
      <c r="BN135" s="2129"/>
      <c r="BO135" s="2129"/>
      <c r="BP135" s="2129"/>
      <c r="BQ135" s="2129"/>
      <c r="BR135" s="2130"/>
      <c r="BS135" s="2128" t="s">
        <v>114</v>
      </c>
      <c r="BT135" s="2129"/>
      <c r="BU135" s="2129"/>
      <c r="BV135" s="2129"/>
      <c r="BW135" s="2129"/>
      <c r="BX135" s="2129"/>
      <c r="BY135" s="2129"/>
      <c r="BZ135" s="2130"/>
      <c r="CA135" s="2128" t="s">
        <v>114</v>
      </c>
      <c r="CB135" s="2129"/>
      <c r="CC135" s="2129"/>
      <c r="CD135" s="2129"/>
      <c r="CE135" s="2129"/>
      <c r="CF135" s="2129"/>
      <c r="CG135" s="2129"/>
      <c r="CH135" s="2130"/>
      <c r="CI135" s="2128" t="s">
        <v>114</v>
      </c>
      <c r="CJ135" s="2129"/>
      <c r="CK135" s="2129"/>
      <c r="CL135" s="2129"/>
      <c r="CM135" s="2129"/>
      <c r="CN135" s="2129"/>
      <c r="CO135" s="2129"/>
      <c r="CP135" s="2130"/>
      <c r="CQ135" s="2128" t="s">
        <v>114</v>
      </c>
      <c r="CR135" s="2129"/>
      <c r="CS135" s="2129"/>
      <c r="CT135" s="2129"/>
      <c r="CU135" s="2129"/>
      <c r="CV135" s="2129"/>
      <c r="CW135" s="2129"/>
      <c r="CX135" s="2130"/>
      <c r="CY135" s="2128" t="s">
        <v>114</v>
      </c>
      <c r="CZ135" s="2129"/>
      <c r="DA135" s="2129"/>
      <c r="DB135" s="2129"/>
      <c r="DC135" s="2129"/>
      <c r="DD135" s="2129"/>
      <c r="DE135" s="2129"/>
      <c r="DF135" s="2130"/>
      <c r="DG135" s="2128" t="s">
        <v>114</v>
      </c>
      <c r="DH135" s="2129"/>
      <c r="DI135" s="2129"/>
      <c r="DJ135" s="2129"/>
      <c r="DK135" s="2129"/>
      <c r="DL135" s="2129"/>
      <c r="DM135" s="2129"/>
      <c r="DN135" s="2130"/>
      <c r="DO135" s="2128" t="s">
        <v>114</v>
      </c>
      <c r="DP135" s="2129"/>
      <c r="DQ135" s="2129"/>
      <c r="DR135" s="2129"/>
      <c r="DS135" s="2129"/>
      <c r="DT135" s="2129"/>
      <c r="DU135" s="2129"/>
      <c r="DV135" s="2130"/>
      <c r="DW135" s="2128" t="s">
        <v>114</v>
      </c>
      <c r="DX135" s="2129"/>
      <c r="DY135" s="2129"/>
      <c r="DZ135" s="2129"/>
      <c r="EA135" s="2129"/>
      <c r="EB135" s="2129"/>
      <c r="EC135" s="2129"/>
      <c r="ED135" s="2130"/>
      <c r="EE135" s="2128" t="s">
        <v>114</v>
      </c>
      <c r="EF135" s="2129"/>
      <c r="EG135" s="2129"/>
      <c r="EH135" s="2129"/>
      <c r="EI135" s="2129"/>
      <c r="EJ135" s="2129"/>
      <c r="EK135" s="2129"/>
      <c r="EL135" s="2130"/>
      <c r="EM135" s="2128" t="s">
        <v>114</v>
      </c>
      <c r="EN135" s="2129"/>
      <c r="EO135" s="2129"/>
      <c r="EP135" s="2129"/>
      <c r="EQ135" s="2129"/>
      <c r="ER135" s="2129"/>
      <c r="ES135" s="2129"/>
      <c r="ET135" s="2130"/>
      <c r="EU135" s="2128" t="s">
        <v>114</v>
      </c>
      <c r="EV135" s="2129"/>
      <c r="EW135" s="2129"/>
      <c r="EX135" s="2129"/>
      <c r="EY135" s="2129"/>
      <c r="EZ135" s="2129"/>
      <c r="FA135" s="2129"/>
      <c r="FB135" s="2130"/>
      <c r="FC135" s="2128" t="s">
        <v>114</v>
      </c>
      <c r="FD135" s="2129"/>
      <c r="FE135" s="2129"/>
      <c r="FF135" s="2129"/>
      <c r="FG135" s="2129"/>
      <c r="FH135" s="2129"/>
      <c r="FI135" s="2129"/>
      <c r="FJ135" s="2130"/>
      <c r="FK135" s="2128" t="s">
        <v>114</v>
      </c>
      <c r="FL135" s="2129"/>
      <c r="FM135" s="2129"/>
      <c r="FN135" s="2129"/>
      <c r="FO135" s="2129"/>
      <c r="FP135" s="2129"/>
      <c r="FQ135" s="2129"/>
      <c r="FR135" s="2130"/>
      <c r="FS135" s="2128" t="s">
        <v>114</v>
      </c>
      <c r="FT135" s="2129"/>
      <c r="FU135" s="2129"/>
      <c r="FV135" s="2129"/>
      <c r="FW135" s="2129"/>
      <c r="FX135" s="2129"/>
      <c r="FY135" s="2129"/>
      <c r="FZ135" s="2130"/>
      <c r="GA135" s="2128" t="s">
        <v>114</v>
      </c>
      <c r="GB135" s="2129"/>
      <c r="GC135" s="2129"/>
      <c r="GD135" s="2129"/>
      <c r="GE135" s="2129"/>
      <c r="GF135" s="2129"/>
      <c r="GG135" s="2129"/>
      <c r="GH135" s="2130"/>
      <c r="GI135" s="2128" t="s">
        <v>114</v>
      </c>
      <c r="GJ135" s="2129"/>
      <c r="GK135" s="2129"/>
      <c r="GL135" s="2129"/>
      <c r="GM135" s="2129"/>
      <c r="GN135" s="2129"/>
      <c r="GO135" s="2129"/>
      <c r="GP135" s="2130"/>
      <c r="GQ135" s="2128" t="s">
        <v>114</v>
      </c>
      <c r="GR135" s="2129"/>
      <c r="GS135" s="2129"/>
      <c r="GT135" s="2129"/>
      <c r="GU135" s="2129"/>
      <c r="GV135" s="2129"/>
      <c r="GW135" s="2129"/>
      <c r="GX135" s="2130"/>
      <c r="GY135" s="2128" t="s">
        <v>114</v>
      </c>
      <c r="GZ135" s="2129"/>
      <c r="HA135" s="2129"/>
      <c r="HB135" s="2129"/>
      <c r="HC135" s="2129"/>
      <c r="HD135" s="2129"/>
      <c r="HE135" s="2129"/>
      <c r="HF135" s="2130"/>
      <c r="HG135" s="2128" t="s">
        <v>114</v>
      </c>
      <c r="HH135" s="2129"/>
      <c r="HI135" s="2129"/>
      <c r="HJ135" s="2129"/>
      <c r="HK135" s="2129"/>
      <c r="HL135" s="2129"/>
      <c r="HM135" s="2129"/>
      <c r="HN135" s="2130"/>
      <c r="HO135" s="2128" t="s">
        <v>114</v>
      </c>
      <c r="HP135" s="2129"/>
      <c r="HQ135" s="2129"/>
      <c r="HR135" s="2129"/>
      <c r="HS135" s="2129"/>
      <c r="HT135" s="2129"/>
      <c r="HU135" s="2129"/>
      <c r="HV135" s="2130"/>
      <c r="HW135" s="2128" t="s">
        <v>114</v>
      </c>
      <c r="HX135" s="2129"/>
      <c r="HY135" s="2129"/>
      <c r="HZ135" s="2129"/>
      <c r="IA135" s="2129"/>
      <c r="IB135" s="2129"/>
      <c r="IC135" s="2129"/>
      <c r="ID135" s="2130"/>
      <c r="IE135" s="2128" t="s">
        <v>114</v>
      </c>
      <c r="IF135" s="2129"/>
      <c r="IG135" s="2129"/>
      <c r="IH135" s="2129"/>
      <c r="II135" s="2129"/>
      <c r="IJ135" s="2129"/>
      <c r="IK135" s="2129"/>
      <c r="IL135" s="2130"/>
    </row>
    <row r="136" spans="1:246" s="307" customFormat="1" ht="9.75" customHeight="1">
      <c r="A136" s="1552"/>
      <c r="D136" s="747"/>
      <c r="E136" s="747"/>
      <c r="F136" s="747"/>
      <c r="H136" s="1554"/>
    </row>
    <row r="137" spans="1:246" s="11" customFormat="1" ht="12.75">
      <c r="A137" s="1083" t="s">
        <v>5</v>
      </c>
      <c r="B137" s="562" t="s">
        <v>27</v>
      </c>
      <c r="C137" s="563" t="s">
        <v>28</v>
      </c>
      <c r="D137" s="1546"/>
      <c r="E137" s="2016" t="s">
        <v>120</v>
      </c>
      <c r="F137" s="2124" t="s">
        <v>138</v>
      </c>
      <c r="G137" s="2106" t="s">
        <v>29</v>
      </c>
      <c r="H137" s="1108" t="s">
        <v>124</v>
      </c>
    </row>
    <row r="138" spans="1:246" s="11" customFormat="1" ht="38.25">
      <c r="A138" s="2001" t="s">
        <v>657</v>
      </c>
      <c r="B138" s="1545" t="s">
        <v>426</v>
      </c>
      <c r="C138" s="611" t="s">
        <v>1101</v>
      </c>
      <c r="D138" s="1547" t="s">
        <v>8</v>
      </c>
      <c r="E138" s="2017"/>
      <c r="F138" s="2125"/>
      <c r="G138" s="2107"/>
      <c r="H138" s="1109" t="s">
        <v>125</v>
      </c>
    </row>
    <row r="139" spans="1:246" s="11" customFormat="1" ht="10.5" customHeight="1">
      <c r="A139" s="2002"/>
      <c r="B139" s="600"/>
      <c r="C139" s="522" t="s">
        <v>30</v>
      </c>
      <c r="D139" s="1548"/>
      <c r="E139" s="2032"/>
      <c r="F139" s="2126"/>
      <c r="G139" s="2127"/>
      <c r="H139" s="1108" t="s">
        <v>126</v>
      </c>
    </row>
    <row r="140" spans="1:246" s="11" customFormat="1" ht="12.75">
      <c r="A140" s="1062"/>
      <c r="B140" s="523"/>
      <c r="C140" s="524" t="s">
        <v>189</v>
      </c>
      <c r="D140" s="523"/>
      <c r="E140" s="523"/>
      <c r="F140" s="565"/>
      <c r="G140" s="566"/>
      <c r="H140" s="1063"/>
    </row>
    <row r="141" spans="1:246" s="567" customFormat="1" ht="12" customHeight="1">
      <c r="A141" s="2041"/>
      <c r="B141" s="2042"/>
      <c r="C141" s="2042"/>
      <c r="D141" s="2042"/>
      <c r="E141" s="2042"/>
      <c r="F141" s="2042"/>
      <c r="G141" s="2042"/>
      <c r="H141" s="2043"/>
    </row>
    <row r="142" spans="1:246" s="572" customFormat="1" ht="25.5">
      <c r="A142" s="1112">
        <v>1</v>
      </c>
      <c r="B142" s="573" t="s">
        <v>190</v>
      </c>
      <c r="C142" s="612" t="s">
        <v>195</v>
      </c>
      <c r="D142" s="573" t="s">
        <v>8</v>
      </c>
      <c r="E142" s="573" t="s">
        <v>150</v>
      </c>
      <c r="F142" s="605">
        <v>1</v>
      </c>
      <c r="G142" s="686">
        <v>1.51</v>
      </c>
      <c r="H142" s="1113">
        <f>TRUNC(F142*G142,2)</f>
        <v>1.51</v>
      </c>
    </row>
    <row r="143" spans="1:246" s="572" customFormat="1" ht="25.5">
      <c r="A143" s="1112">
        <v>2</v>
      </c>
      <c r="B143" s="573" t="s">
        <v>646</v>
      </c>
      <c r="C143" s="1555" t="s">
        <v>647</v>
      </c>
      <c r="D143" s="573" t="s">
        <v>8</v>
      </c>
      <c r="E143" s="573" t="s">
        <v>150</v>
      </c>
      <c r="F143" s="605">
        <v>1</v>
      </c>
      <c r="G143" s="686">
        <v>75.05</v>
      </c>
      <c r="H143" s="1113">
        <f>TRUNC(1*F143*G143,2)</f>
        <v>75.05</v>
      </c>
    </row>
    <row r="144" spans="1:246" s="572" customFormat="1" ht="12.75">
      <c r="A144" s="1112">
        <v>3</v>
      </c>
      <c r="B144" s="573" t="s">
        <v>192</v>
      </c>
      <c r="C144" s="1556" t="s">
        <v>193</v>
      </c>
      <c r="D144" s="573" t="s">
        <v>85</v>
      </c>
      <c r="E144" s="573" t="s">
        <v>150</v>
      </c>
      <c r="F144" s="605">
        <v>0.13519999999999999</v>
      </c>
      <c r="G144" s="686">
        <v>17.23</v>
      </c>
      <c r="H144" s="1113">
        <f>TRUNC(0.4*0.6*F144*G144,2)</f>
        <v>0.55000000000000004</v>
      </c>
    </row>
    <row r="145" spans="1:13" s="572" customFormat="1" ht="12.75">
      <c r="A145" s="1112">
        <v>4</v>
      </c>
      <c r="B145" s="573" t="s">
        <v>191</v>
      </c>
      <c r="C145" s="574" t="s">
        <v>194</v>
      </c>
      <c r="D145" s="573" t="s">
        <v>85</v>
      </c>
      <c r="E145" s="573" t="s">
        <v>150</v>
      </c>
      <c r="F145" s="573">
        <v>0.13519999999999999</v>
      </c>
      <c r="G145" s="686">
        <v>20.71</v>
      </c>
      <c r="H145" s="1113">
        <f>TRUNC(0.4*0.6*F145*G145,2)</f>
        <v>0.67</v>
      </c>
    </row>
    <row r="146" spans="1:13" s="572" customFormat="1" ht="8.25" customHeight="1">
      <c r="A146" s="1114"/>
      <c r="B146" s="607"/>
      <c r="C146" s="608"/>
      <c r="D146" s="607"/>
      <c r="E146" s="607"/>
      <c r="F146" s="609"/>
      <c r="G146" s="610"/>
      <c r="H146" s="1115"/>
    </row>
    <row r="147" spans="1:13" s="11" customFormat="1" ht="12.75" customHeight="1">
      <c r="A147" s="2007"/>
      <c r="B147" s="2008"/>
      <c r="C147" s="2009"/>
      <c r="D147" s="2010" t="s">
        <v>31</v>
      </c>
      <c r="E147" s="2011"/>
      <c r="F147" s="2011"/>
      <c r="G147" s="2012"/>
      <c r="H147" s="1280">
        <f>SUM(H142:H146)</f>
        <v>77.78</v>
      </c>
      <c r="I147" s="561" t="s">
        <v>105</v>
      </c>
      <c r="L147" s="11" t="s">
        <v>105</v>
      </c>
    </row>
    <row r="148" spans="1:13" s="307" customFormat="1" ht="14.25" customHeight="1">
      <c r="A148" s="1552"/>
      <c r="D148" s="747"/>
      <c r="E148" s="747"/>
      <c r="F148" s="747"/>
      <c r="G148" s="1553"/>
      <c r="H148" s="1554"/>
    </row>
    <row r="149" spans="1:13" s="850" customFormat="1" ht="8.25" customHeight="1">
      <c r="A149" s="1055"/>
      <c r="B149" s="512"/>
      <c r="C149" s="512"/>
      <c r="D149" s="512"/>
      <c r="E149" s="512"/>
      <c r="F149" s="512"/>
      <c r="G149" s="513"/>
      <c r="H149" s="1056"/>
    </row>
    <row r="150" spans="1:13" s="487" customFormat="1" ht="22.5" customHeight="1">
      <c r="A150" s="2023" t="s">
        <v>1481</v>
      </c>
      <c r="B150" s="2024"/>
      <c r="C150" s="2024"/>
      <c r="D150" s="2024"/>
      <c r="E150" s="2024"/>
      <c r="F150" s="2024"/>
      <c r="G150" s="2024"/>
      <c r="H150" s="2025"/>
    </row>
    <row r="151" spans="1:13" s="487" customFormat="1" ht="7.5" customHeight="1">
      <c r="A151" s="1057"/>
      <c r="B151" s="514"/>
      <c r="C151" s="514"/>
      <c r="D151" s="514"/>
      <c r="E151" s="514"/>
      <c r="F151" s="514"/>
      <c r="G151" s="515"/>
      <c r="H151" s="1058"/>
    </row>
    <row r="152" spans="1:13" s="11" customFormat="1" ht="12.75" customHeight="1">
      <c r="A152" s="1061" t="s">
        <v>5</v>
      </c>
      <c r="B152" s="517" t="s">
        <v>27</v>
      </c>
      <c r="C152" s="518" t="s">
        <v>28</v>
      </c>
      <c r="D152" s="519" t="s">
        <v>8</v>
      </c>
      <c r="E152" s="2016" t="s">
        <v>145</v>
      </c>
      <c r="F152" s="2016" t="s">
        <v>121</v>
      </c>
      <c r="G152" s="1995" t="s">
        <v>29</v>
      </c>
      <c r="H152" s="1998" t="s">
        <v>73</v>
      </c>
    </row>
    <row r="153" spans="1:13" s="11" customFormat="1" ht="25.5">
      <c r="A153" s="2109" t="s">
        <v>324</v>
      </c>
      <c r="B153" s="617" t="s">
        <v>681</v>
      </c>
      <c r="C153" s="599" t="s">
        <v>153</v>
      </c>
      <c r="D153" s="917" t="s">
        <v>88</v>
      </c>
      <c r="E153" s="2017"/>
      <c r="F153" s="2017"/>
      <c r="G153" s="1996"/>
      <c r="H153" s="1999"/>
    </row>
    <row r="154" spans="1:13" s="11" customFormat="1" ht="18.75" customHeight="1">
      <c r="A154" s="2110"/>
      <c r="B154" s="914"/>
      <c r="C154" s="618" t="s">
        <v>30</v>
      </c>
      <c r="D154" s="916"/>
      <c r="E154" s="2136"/>
      <c r="F154" s="2017"/>
      <c r="G154" s="1996"/>
      <c r="H154" s="1999"/>
      <c r="M154" s="561"/>
    </row>
    <row r="155" spans="1:13" s="11" customFormat="1" ht="12.75">
      <c r="A155" s="1116"/>
      <c r="B155" s="620"/>
      <c r="C155" s="621" t="s">
        <v>140</v>
      </c>
      <c r="D155" s="622"/>
      <c r="E155" s="623"/>
      <c r="F155" s="624"/>
      <c r="G155" s="625"/>
      <c r="H155" s="1117"/>
    </row>
    <row r="156" spans="1:13" s="487" customFormat="1" ht="25.5">
      <c r="A156" s="1070">
        <v>1</v>
      </c>
      <c r="B156" s="626" t="s">
        <v>141</v>
      </c>
      <c r="C156" s="627" t="s">
        <v>139</v>
      </c>
      <c r="D156" s="626" t="s">
        <v>88</v>
      </c>
      <c r="E156" s="628">
        <v>1</v>
      </c>
      <c r="F156" s="550">
        <v>1</v>
      </c>
      <c r="G156" s="552">
        <v>59.5</v>
      </c>
      <c r="H156" s="1071">
        <f>TRUNC(E156*F156*G156,2)</f>
        <v>59.5</v>
      </c>
    </row>
    <row r="157" spans="1:13" s="487" customFormat="1" ht="25.5">
      <c r="A157" s="1070">
        <v>2</v>
      </c>
      <c r="B157" s="629">
        <v>97916</v>
      </c>
      <c r="C157" s="627" t="s">
        <v>144</v>
      </c>
      <c r="D157" s="626" t="s">
        <v>142</v>
      </c>
      <c r="E157" s="628" t="s">
        <v>143</v>
      </c>
      <c r="F157" s="550">
        <v>1</v>
      </c>
      <c r="G157" s="552">
        <v>2.3199999999999998</v>
      </c>
      <c r="H157" s="1071">
        <f>TRUNC(1.6*25*F157*G157,2)</f>
        <v>92.8</v>
      </c>
    </row>
    <row r="158" spans="1:13" s="487" customFormat="1" ht="27.75" customHeight="1">
      <c r="A158" s="1070">
        <v>3</v>
      </c>
      <c r="B158" s="614">
        <v>88316</v>
      </c>
      <c r="C158" s="553" t="s">
        <v>814</v>
      </c>
      <c r="D158" s="550" t="s">
        <v>85</v>
      </c>
      <c r="E158" s="630" t="s">
        <v>146</v>
      </c>
      <c r="F158" s="630">
        <v>1</v>
      </c>
      <c r="G158" s="631">
        <v>16.02</v>
      </c>
      <c r="H158" s="1071">
        <f>TRUNC(1*2.3986*F158*G158,2)</f>
        <v>38.42</v>
      </c>
    </row>
    <row r="159" spans="1:13" s="11" customFormat="1" ht="6.75" customHeight="1">
      <c r="A159" s="1081"/>
      <c r="B159" s="559"/>
      <c r="C159" s="559"/>
      <c r="D159" s="559"/>
      <c r="E159" s="559"/>
      <c r="F159" s="559"/>
      <c r="G159" s="560"/>
      <c r="H159" s="1082"/>
    </row>
    <row r="160" spans="1:13" s="11" customFormat="1" ht="14.25" customHeight="1">
      <c r="A160" s="2007"/>
      <c r="B160" s="2008"/>
      <c r="C160" s="2009"/>
      <c r="D160" s="2010" t="s">
        <v>31</v>
      </c>
      <c r="E160" s="2011"/>
      <c r="F160" s="2011"/>
      <c r="G160" s="2012"/>
      <c r="H160" s="1098">
        <f>SUM(H156:H159)</f>
        <v>190.72</v>
      </c>
      <c r="I160" s="561" t="s">
        <v>105</v>
      </c>
      <c r="L160" s="11" t="s">
        <v>105</v>
      </c>
    </row>
    <row r="161" spans="1:13" s="843" customFormat="1" ht="36" customHeight="1">
      <c r="A161" s="2137" t="s">
        <v>1705</v>
      </c>
      <c r="B161" s="2102"/>
      <c r="C161" s="2102"/>
      <c r="D161" s="2102"/>
      <c r="E161" s="2102"/>
      <c r="F161" s="2102"/>
      <c r="G161" s="2102"/>
      <c r="H161" s="2103"/>
    </row>
    <row r="162" spans="1:13" s="843" customFormat="1" ht="7.5" customHeight="1">
      <c r="A162" s="1057"/>
      <c r="B162" s="514"/>
      <c r="C162" s="514"/>
      <c r="D162" s="514"/>
      <c r="E162" s="514"/>
      <c r="F162" s="514"/>
      <c r="G162" s="515"/>
      <c r="H162" s="1058"/>
    </row>
    <row r="163" spans="1:13" s="11" customFormat="1" ht="12.75" customHeight="1">
      <c r="A163" s="1061" t="s">
        <v>5</v>
      </c>
      <c r="B163" s="517" t="s">
        <v>27</v>
      </c>
      <c r="C163" s="518" t="s">
        <v>28</v>
      </c>
      <c r="D163" s="519" t="s">
        <v>8</v>
      </c>
      <c r="E163" s="1993" t="s">
        <v>275</v>
      </c>
      <c r="F163" s="1993" t="s">
        <v>101</v>
      </c>
      <c r="G163" s="1995" t="s">
        <v>29</v>
      </c>
      <c r="H163" s="1999" t="s">
        <v>73</v>
      </c>
    </row>
    <row r="164" spans="1:13" s="11" customFormat="1" ht="30.75" customHeight="1">
      <c r="A164" s="2018" t="s">
        <v>641</v>
      </c>
      <c r="B164" s="917" t="s">
        <v>1370</v>
      </c>
      <c r="C164" s="846" t="s">
        <v>1369</v>
      </c>
      <c r="D164" s="521" t="s">
        <v>8</v>
      </c>
      <c r="E164" s="1993"/>
      <c r="F164" s="1993"/>
      <c r="G164" s="1996"/>
      <c r="H164" s="1999"/>
    </row>
    <row r="165" spans="1:13" s="11" customFormat="1" ht="9.75" customHeight="1">
      <c r="A165" s="2019"/>
      <c r="B165" s="2117" t="s">
        <v>28</v>
      </c>
      <c r="C165" s="2118"/>
      <c r="D165" s="2138"/>
      <c r="E165" s="1994"/>
      <c r="F165" s="1994"/>
      <c r="G165" s="1996"/>
      <c r="H165" s="1999"/>
    </row>
    <row r="166" spans="1:13" s="11" customFormat="1" ht="12.75">
      <c r="A166" s="1062"/>
      <c r="B166" s="523"/>
      <c r="C166" s="524" t="s">
        <v>32</v>
      </c>
      <c r="D166" s="523"/>
      <c r="E166" s="523"/>
      <c r="F166" s="526"/>
      <c r="G166" s="527"/>
      <c r="H166" s="1063"/>
    </row>
    <row r="167" spans="1:13" s="613" customFormat="1" ht="12.75">
      <c r="A167" s="1070">
        <v>1</v>
      </c>
      <c r="B167" s="845">
        <v>88264</v>
      </c>
      <c r="C167" s="844" t="s">
        <v>1368</v>
      </c>
      <c r="D167" s="845" t="s">
        <v>85</v>
      </c>
      <c r="E167" s="845">
        <v>4</v>
      </c>
      <c r="F167" s="544">
        <v>4</v>
      </c>
      <c r="G167" s="1614">
        <v>20.71</v>
      </c>
      <c r="H167" s="1071">
        <f>TRUNC(F167*G167,2)</f>
        <v>82.84</v>
      </c>
    </row>
    <row r="168" spans="1:13" s="613" customFormat="1" ht="38.25">
      <c r="A168" s="1070">
        <v>2</v>
      </c>
      <c r="B168" s="845">
        <v>93402</v>
      </c>
      <c r="C168" s="551" t="s">
        <v>1371</v>
      </c>
      <c r="D168" s="845" t="s">
        <v>952</v>
      </c>
      <c r="E168" s="845">
        <v>2</v>
      </c>
      <c r="F168" s="544">
        <v>2</v>
      </c>
      <c r="G168" s="545">
        <v>288.12</v>
      </c>
      <c r="H168" s="1071">
        <f t="shared" ref="H168:H170" si="2">TRUNC(F168*G168,2)</f>
        <v>576.24</v>
      </c>
      <c r="M168" s="1551"/>
    </row>
    <row r="169" spans="1:13" s="613" customFormat="1" ht="24" customHeight="1">
      <c r="A169" s="1070">
        <v>3</v>
      </c>
      <c r="B169" s="845">
        <v>41197</v>
      </c>
      <c r="C169" s="551" t="s">
        <v>1702</v>
      </c>
      <c r="D169" s="845" t="s">
        <v>8</v>
      </c>
      <c r="E169" s="845">
        <v>1</v>
      </c>
      <c r="F169" s="544">
        <v>1</v>
      </c>
      <c r="G169" s="1615">
        <v>1292.97</v>
      </c>
      <c r="H169" s="1071">
        <f t="shared" si="2"/>
        <v>1292.97</v>
      </c>
    </row>
    <row r="170" spans="1:13" s="613" customFormat="1" ht="23.25" customHeight="1">
      <c r="A170" s="1070">
        <v>4</v>
      </c>
      <c r="B170" s="845">
        <v>43130</v>
      </c>
      <c r="C170" s="551" t="s">
        <v>1372</v>
      </c>
      <c r="D170" s="845" t="s">
        <v>83</v>
      </c>
      <c r="E170" s="845">
        <v>0.5</v>
      </c>
      <c r="F170" s="544">
        <v>0.5</v>
      </c>
      <c r="G170" s="1615">
        <v>24.45</v>
      </c>
      <c r="H170" s="1071">
        <f t="shared" si="2"/>
        <v>12.22</v>
      </c>
    </row>
    <row r="171" spans="1:13" s="613" customFormat="1" ht="12.75">
      <c r="A171" s="1070">
        <v>5</v>
      </c>
      <c r="B171" s="844"/>
      <c r="C171" s="848" t="s">
        <v>1373</v>
      </c>
      <c r="D171" s="845"/>
      <c r="E171" s="845"/>
      <c r="F171" s="544"/>
      <c r="G171" s="1614"/>
      <c r="H171" s="1071"/>
    </row>
    <row r="172" spans="1:13" s="613" customFormat="1" ht="25.5">
      <c r="A172" s="1070">
        <v>6</v>
      </c>
      <c r="B172" s="847" t="s">
        <v>1348</v>
      </c>
      <c r="C172" s="551" t="s">
        <v>1360</v>
      </c>
      <c r="D172" s="845" t="s">
        <v>125</v>
      </c>
      <c r="E172" s="845">
        <v>1</v>
      </c>
      <c r="F172" s="544">
        <v>1</v>
      </c>
      <c r="G172" s="545">
        <v>30.86</v>
      </c>
      <c r="H172" s="1071">
        <f t="shared" ref="H172:H194" si="3">TRUNC(F172*G172,2)</f>
        <v>30.86</v>
      </c>
    </row>
    <row r="173" spans="1:13" s="613" customFormat="1" ht="24.75" customHeight="1">
      <c r="A173" s="1070">
        <v>7</v>
      </c>
      <c r="B173" s="845">
        <v>3398</v>
      </c>
      <c r="C173" s="551" t="s">
        <v>1374</v>
      </c>
      <c r="D173" s="845" t="s">
        <v>8</v>
      </c>
      <c r="E173" s="845">
        <v>1</v>
      </c>
      <c r="F173" s="544">
        <v>1</v>
      </c>
      <c r="G173" s="545">
        <v>6.01</v>
      </c>
      <c r="H173" s="1071">
        <f t="shared" si="3"/>
        <v>6.01</v>
      </c>
    </row>
    <row r="174" spans="1:13" s="613" customFormat="1" ht="27.75" customHeight="1">
      <c r="A174" s="1070">
        <v>8</v>
      </c>
      <c r="B174" s="845">
        <v>439</v>
      </c>
      <c r="C174" s="551" t="s">
        <v>1375</v>
      </c>
      <c r="D174" s="845" t="s">
        <v>8</v>
      </c>
      <c r="E174" s="845">
        <v>1</v>
      </c>
      <c r="F174" s="544">
        <v>1</v>
      </c>
      <c r="G174" s="545">
        <v>14.24</v>
      </c>
      <c r="H174" s="1071">
        <f t="shared" si="3"/>
        <v>14.24</v>
      </c>
    </row>
    <row r="175" spans="1:13" s="613" customFormat="1" ht="18" customHeight="1">
      <c r="A175" s="1070">
        <v>9</v>
      </c>
      <c r="B175" s="844" t="s">
        <v>1349</v>
      </c>
      <c r="C175" s="551" t="s">
        <v>1361</v>
      </c>
      <c r="D175" s="845" t="s">
        <v>125</v>
      </c>
      <c r="E175" s="845">
        <v>1</v>
      </c>
      <c r="F175" s="544">
        <v>1</v>
      </c>
      <c r="G175" s="545">
        <v>224.34</v>
      </c>
      <c r="H175" s="1071">
        <f t="shared" si="3"/>
        <v>224.34</v>
      </c>
    </row>
    <row r="176" spans="1:13" s="613" customFormat="1" ht="12.75">
      <c r="A176" s="1070">
        <v>10</v>
      </c>
      <c r="B176" s="844" t="s">
        <v>1350</v>
      </c>
      <c r="C176" s="551" t="s">
        <v>1362</v>
      </c>
      <c r="D176" s="845" t="s">
        <v>125</v>
      </c>
      <c r="E176" s="845">
        <v>2</v>
      </c>
      <c r="F176" s="544">
        <v>2</v>
      </c>
      <c r="G176" s="545">
        <v>21.68</v>
      </c>
      <c r="H176" s="1071">
        <f t="shared" si="3"/>
        <v>43.36</v>
      </c>
    </row>
    <row r="177" spans="1:8" s="613" customFormat="1" ht="28.5" customHeight="1">
      <c r="A177" s="1070">
        <v>11</v>
      </c>
      <c r="B177" s="845">
        <v>1102</v>
      </c>
      <c r="C177" s="551" t="s">
        <v>1379</v>
      </c>
      <c r="D177" s="845" t="s">
        <v>8</v>
      </c>
      <c r="E177" s="845">
        <v>1</v>
      </c>
      <c r="F177" s="544">
        <v>1</v>
      </c>
      <c r="G177" s="545">
        <v>41.53</v>
      </c>
      <c r="H177" s="1071">
        <f t="shared" si="3"/>
        <v>41.53</v>
      </c>
    </row>
    <row r="178" spans="1:8" s="613" customFormat="1" ht="25.5">
      <c r="A178" s="1070">
        <v>12</v>
      </c>
      <c r="B178" s="845">
        <v>93016</v>
      </c>
      <c r="C178" s="551" t="s">
        <v>1710</v>
      </c>
      <c r="D178" s="845" t="s">
        <v>125</v>
      </c>
      <c r="E178" s="845">
        <v>4</v>
      </c>
      <c r="F178" s="544">
        <v>4</v>
      </c>
      <c r="G178" s="545">
        <v>27.05</v>
      </c>
      <c r="H178" s="1071">
        <f t="shared" si="3"/>
        <v>108.2</v>
      </c>
    </row>
    <row r="179" spans="1:8" s="613" customFormat="1" ht="12.75">
      <c r="A179" s="1070">
        <v>13</v>
      </c>
      <c r="B179" s="844" t="s">
        <v>1351</v>
      </c>
      <c r="C179" s="551" t="s">
        <v>1363</v>
      </c>
      <c r="D179" s="845" t="s">
        <v>125</v>
      </c>
      <c r="E179" s="845">
        <v>4</v>
      </c>
      <c r="F179" s="544">
        <v>4</v>
      </c>
      <c r="G179" s="545">
        <v>19.87</v>
      </c>
      <c r="H179" s="1071">
        <f t="shared" si="3"/>
        <v>79.48</v>
      </c>
    </row>
    <row r="180" spans="1:8" s="613" customFormat="1" ht="25.5">
      <c r="A180" s="1070">
        <v>14</v>
      </c>
      <c r="B180" s="845">
        <v>91871</v>
      </c>
      <c r="C180" s="551" t="s">
        <v>1709</v>
      </c>
      <c r="D180" s="845" t="s">
        <v>77</v>
      </c>
      <c r="E180" s="845">
        <v>3</v>
      </c>
      <c r="F180" s="544">
        <v>3</v>
      </c>
      <c r="G180" s="545">
        <v>10.8</v>
      </c>
      <c r="H180" s="1071">
        <f t="shared" si="3"/>
        <v>32.4</v>
      </c>
    </row>
    <row r="181" spans="1:8" s="613" customFormat="1" ht="25.5">
      <c r="A181" s="1070">
        <v>15</v>
      </c>
      <c r="B181" s="845">
        <v>93011</v>
      </c>
      <c r="C181" s="551" t="s">
        <v>1708</v>
      </c>
      <c r="D181" s="845" t="s">
        <v>77</v>
      </c>
      <c r="E181" s="845">
        <v>6</v>
      </c>
      <c r="F181" s="544">
        <v>6</v>
      </c>
      <c r="G181" s="545">
        <v>38.78</v>
      </c>
      <c r="H181" s="1071">
        <f t="shared" si="3"/>
        <v>232.68</v>
      </c>
    </row>
    <row r="182" spans="1:8" s="613" customFormat="1" ht="12.75">
      <c r="A182" s="1070">
        <v>16</v>
      </c>
      <c r="B182" s="845">
        <v>39215</v>
      </c>
      <c r="C182" s="551" t="s">
        <v>1376</v>
      </c>
      <c r="D182" s="845" t="s">
        <v>8</v>
      </c>
      <c r="E182" s="845">
        <v>2</v>
      </c>
      <c r="F182" s="544">
        <v>2</v>
      </c>
      <c r="G182" s="545">
        <v>5.84</v>
      </c>
      <c r="H182" s="1071">
        <f t="shared" si="3"/>
        <v>11.68</v>
      </c>
    </row>
    <row r="183" spans="1:8" s="613" customFormat="1" ht="12.75">
      <c r="A183" s="1070">
        <v>17</v>
      </c>
      <c r="B183" s="845">
        <v>39181</v>
      </c>
      <c r="C183" s="551" t="s">
        <v>1377</v>
      </c>
      <c r="D183" s="845" t="s">
        <v>8</v>
      </c>
      <c r="E183" s="845">
        <v>2</v>
      </c>
      <c r="F183" s="544">
        <v>2</v>
      </c>
      <c r="G183" s="545">
        <v>7.17</v>
      </c>
      <c r="H183" s="1071">
        <f t="shared" si="3"/>
        <v>14.34</v>
      </c>
    </row>
    <row r="184" spans="1:8" s="613" customFormat="1" ht="25.5">
      <c r="A184" s="1070">
        <v>18</v>
      </c>
      <c r="B184" s="550">
        <v>101895</v>
      </c>
      <c r="C184" s="551" t="s">
        <v>1706</v>
      </c>
      <c r="D184" s="845" t="s">
        <v>8</v>
      </c>
      <c r="E184" s="544">
        <v>1</v>
      </c>
      <c r="F184" s="544">
        <v>1</v>
      </c>
      <c r="G184" s="552">
        <v>452.53</v>
      </c>
      <c r="H184" s="1078">
        <f t="shared" si="3"/>
        <v>452.53</v>
      </c>
    </row>
    <row r="185" spans="1:8" s="613" customFormat="1" ht="25.5">
      <c r="A185" s="1070">
        <v>19</v>
      </c>
      <c r="B185" s="550">
        <v>1579</v>
      </c>
      <c r="C185" s="551" t="s">
        <v>1707</v>
      </c>
      <c r="D185" s="544" t="s">
        <v>77</v>
      </c>
      <c r="E185" s="544">
        <v>3</v>
      </c>
      <c r="F185" s="544">
        <v>3</v>
      </c>
      <c r="G185" s="552">
        <v>6.04</v>
      </c>
      <c r="H185" s="1078">
        <f t="shared" si="3"/>
        <v>18.12</v>
      </c>
    </row>
    <row r="186" spans="1:8" s="613" customFormat="1" ht="25.5">
      <c r="A186" s="1070">
        <v>21</v>
      </c>
      <c r="B186" s="665">
        <v>101565</v>
      </c>
      <c r="C186" s="1327" t="s">
        <v>1704</v>
      </c>
      <c r="D186" s="845" t="s">
        <v>77</v>
      </c>
      <c r="E186" s="845">
        <v>30</v>
      </c>
      <c r="F186" s="544">
        <v>30</v>
      </c>
      <c r="G186" s="545">
        <v>65.53</v>
      </c>
      <c r="H186" s="1071">
        <f t="shared" si="3"/>
        <v>1965.9</v>
      </c>
    </row>
    <row r="187" spans="1:8" s="613" customFormat="1" ht="25.5">
      <c r="A187" s="1070">
        <v>22</v>
      </c>
      <c r="B187" s="665">
        <v>101563</v>
      </c>
      <c r="C187" s="1327" t="s">
        <v>1703</v>
      </c>
      <c r="D187" s="845" t="s">
        <v>77</v>
      </c>
      <c r="E187" s="845">
        <v>10</v>
      </c>
      <c r="F187" s="544">
        <v>10</v>
      </c>
      <c r="G187" s="545">
        <v>33.21</v>
      </c>
      <c r="H187" s="1071">
        <f t="shared" si="3"/>
        <v>332.1</v>
      </c>
    </row>
    <row r="188" spans="1:8" s="613" customFormat="1" ht="27.75" customHeight="1">
      <c r="A188" s="1070">
        <v>23</v>
      </c>
      <c r="B188" s="845">
        <v>11273</v>
      </c>
      <c r="C188" s="551" t="s">
        <v>1378</v>
      </c>
      <c r="D188" s="845" t="s">
        <v>8</v>
      </c>
      <c r="E188" s="845">
        <v>1</v>
      </c>
      <c r="F188" s="544">
        <v>1</v>
      </c>
      <c r="G188" s="545">
        <v>13.65</v>
      </c>
      <c r="H188" s="1071">
        <f t="shared" si="3"/>
        <v>13.65</v>
      </c>
    </row>
    <row r="189" spans="1:8" s="613" customFormat="1" ht="25.5">
      <c r="A189" s="1070">
        <v>24</v>
      </c>
      <c r="B189" s="844" t="s">
        <v>1352</v>
      </c>
      <c r="C189" s="551" t="s">
        <v>1353</v>
      </c>
      <c r="D189" s="845" t="s">
        <v>125</v>
      </c>
      <c r="E189" s="845">
        <v>1</v>
      </c>
      <c r="F189" s="544">
        <v>1</v>
      </c>
      <c r="G189" s="545">
        <v>174.14</v>
      </c>
      <c r="H189" s="1071">
        <f t="shared" si="3"/>
        <v>174.14</v>
      </c>
    </row>
    <row r="190" spans="1:8" s="613" customFormat="1" ht="39" customHeight="1">
      <c r="A190" s="1070">
        <v>25</v>
      </c>
      <c r="B190" s="844" t="s">
        <v>1354</v>
      </c>
      <c r="C190" s="551" t="s">
        <v>1364</v>
      </c>
      <c r="D190" s="845" t="s">
        <v>125</v>
      </c>
      <c r="E190" s="845">
        <v>4</v>
      </c>
      <c r="F190" s="544">
        <v>4</v>
      </c>
      <c r="G190" s="545">
        <v>13.4</v>
      </c>
      <c r="H190" s="1071">
        <f t="shared" si="3"/>
        <v>53.6</v>
      </c>
    </row>
    <row r="191" spans="1:8" s="613" customFormat="1" ht="12.75">
      <c r="A191" s="1070">
        <v>26</v>
      </c>
      <c r="B191" s="844" t="s">
        <v>1355</v>
      </c>
      <c r="C191" s="551" t="s">
        <v>1365</v>
      </c>
      <c r="D191" s="845" t="s">
        <v>77</v>
      </c>
      <c r="E191" s="845">
        <v>8</v>
      </c>
      <c r="F191" s="544">
        <v>8</v>
      </c>
      <c r="G191" s="545">
        <v>16.489999999999998</v>
      </c>
      <c r="H191" s="1071">
        <f t="shared" si="3"/>
        <v>131.91999999999999</v>
      </c>
    </row>
    <row r="192" spans="1:8" s="613" customFormat="1" ht="12.75">
      <c r="A192" s="1070">
        <v>27</v>
      </c>
      <c r="B192" s="844" t="s">
        <v>1356</v>
      </c>
      <c r="C192" s="551" t="s">
        <v>1366</v>
      </c>
      <c r="D192" s="845" t="s">
        <v>125</v>
      </c>
      <c r="E192" s="845">
        <v>3</v>
      </c>
      <c r="F192" s="544">
        <v>3</v>
      </c>
      <c r="G192" s="545">
        <v>4.84</v>
      </c>
      <c r="H192" s="1071">
        <f t="shared" si="3"/>
        <v>14.52</v>
      </c>
    </row>
    <row r="193" spans="1:250" s="613" customFormat="1" ht="38.25">
      <c r="A193" s="1070">
        <v>28</v>
      </c>
      <c r="B193" s="844" t="s">
        <v>1357</v>
      </c>
      <c r="C193" s="551" t="s">
        <v>1367</v>
      </c>
      <c r="D193" s="845" t="s">
        <v>125</v>
      </c>
      <c r="E193" s="845">
        <v>3</v>
      </c>
      <c r="F193" s="544">
        <v>3</v>
      </c>
      <c r="G193" s="545">
        <v>71.319999999999993</v>
      </c>
      <c r="H193" s="1071">
        <f t="shared" si="3"/>
        <v>213.96</v>
      </c>
    </row>
    <row r="194" spans="1:250" s="613" customFormat="1" ht="27.75" customHeight="1">
      <c r="A194" s="1070">
        <v>29</v>
      </c>
      <c r="B194" s="844" t="s">
        <v>1358</v>
      </c>
      <c r="C194" s="844" t="s">
        <v>1359</v>
      </c>
      <c r="D194" s="845" t="s">
        <v>125</v>
      </c>
      <c r="E194" s="845">
        <v>3</v>
      </c>
      <c r="F194" s="544">
        <v>3</v>
      </c>
      <c r="G194" s="545">
        <v>96.74</v>
      </c>
      <c r="H194" s="1071">
        <f t="shared" si="3"/>
        <v>290.22000000000003</v>
      </c>
    </row>
    <row r="195" spans="1:250" s="843" customFormat="1">
      <c r="A195" s="2005" t="s">
        <v>106</v>
      </c>
      <c r="B195" s="2006"/>
      <c r="C195" s="2006"/>
      <c r="D195" s="2006"/>
      <c r="E195" s="2006"/>
      <c r="F195" s="2006"/>
      <c r="G195" s="2006"/>
      <c r="H195" s="1118">
        <f>SUM(H167:H194)</f>
        <v>6464.05</v>
      </c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</row>
    <row r="196" spans="1:250" s="843" customFormat="1" ht="6.75" customHeight="1">
      <c r="A196" s="1067"/>
      <c r="B196" s="541"/>
      <c r="C196" s="541"/>
      <c r="D196" s="541"/>
      <c r="E196" s="541"/>
      <c r="F196" s="541"/>
      <c r="G196" s="542"/>
      <c r="H196" s="1068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</row>
    <row r="197" spans="1:250" s="843" customFormat="1">
      <c r="A197" s="2007"/>
      <c r="B197" s="2008"/>
      <c r="C197" s="2009"/>
      <c r="D197" s="2010" t="s">
        <v>31</v>
      </c>
      <c r="E197" s="2011"/>
      <c r="F197" s="2011"/>
      <c r="G197" s="2012"/>
      <c r="H197" s="1098">
        <f>H195</f>
        <v>6464.05</v>
      </c>
      <c r="I197" s="561" t="s">
        <v>105</v>
      </c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</row>
    <row r="198" spans="1:250" s="843" customFormat="1" ht="8.25" customHeight="1">
      <c r="A198" s="1120"/>
      <c r="B198" s="638"/>
      <c r="C198" s="638"/>
      <c r="D198" s="638"/>
      <c r="E198" s="638"/>
      <c r="F198" s="638"/>
      <c r="G198" s="849"/>
      <c r="H198" s="1068"/>
      <c r="I198" s="56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</row>
    <row r="199" spans="1:250" s="487" customFormat="1" ht="24.75" customHeight="1">
      <c r="A199" s="2013" t="s">
        <v>1569</v>
      </c>
      <c r="B199" s="2014"/>
      <c r="C199" s="2014"/>
      <c r="D199" s="2014"/>
      <c r="E199" s="2014"/>
      <c r="F199" s="2014"/>
      <c r="G199" s="2014"/>
      <c r="H199" s="2015"/>
    </row>
    <row r="200" spans="1:250" s="487" customFormat="1" ht="7.5" customHeight="1">
      <c r="A200" s="1057"/>
      <c r="B200" s="514"/>
      <c r="C200" s="514"/>
      <c r="D200" s="514"/>
      <c r="E200" s="514"/>
      <c r="F200" s="514"/>
      <c r="G200" s="515"/>
      <c r="H200" s="1058"/>
    </row>
    <row r="201" spans="1:250" s="11" customFormat="1" ht="12.75" customHeight="1">
      <c r="A201" s="1061" t="s">
        <v>5</v>
      </c>
      <c r="B201" s="517" t="s">
        <v>27</v>
      </c>
      <c r="C201" s="518" t="s">
        <v>28</v>
      </c>
      <c r="D201" s="519" t="s">
        <v>8</v>
      </c>
      <c r="E201" s="2016" t="s">
        <v>212</v>
      </c>
      <c r="F201" s="2016" t="s">
        <v>121</v>
      </c>
      <c r="G201" s="1995" t="s">
        <v>29</v>
      </c>
      <c r="H201" s="1998" t="s">
        <v>73</v>
      </c>
    </row>
    <row r="202" spans="1:250" s="11" customFormat="1" ht="36">
      <c r="A202" s="2018" t="s">
        <v>356</v>
      </c>
      <c r="B202" s="617" t="s">
        <v>1076</v>
      </c>
      <c r="C202" s="869" t="s">
        <v>1407</v>
      </c>
      <c r="D202" s="521" t="s">
        <v>8</v>
      </c>
      <c r="E202" s="2017"/>
      <c r="F202" s="2017"/>
      <c r="G202" s="1996"/>
      <c r="H202" s="1999"/>
      <c r="M202" s="561"/>
    </row>
    <row r="203" spans="1:250" s="11" customFormat="1" ht="11.25" customHeight="1">
      <c r="A203" s="2019"/>
      <c r="B203" s="920"/>
      <c r="C203" s="522" t="s">
        <v>30</v>
      </c>
      <c r="D203" s="519"/>
      <c r="E203" s="2017"/>
      <c r="F203" s="2017"/>
      <c r="G203" s="1996"/>
      <c r="H203" s="1999"/>
    </row>
    <row r="204" spans="1:250" s="11" customFormat="1" ht="12.75">
      <c r="A204" s="1062"/>
      <c r="B204" s="523"/>
      <c r="C204" s="549" t="s">
        <v>175</v>
      </c>
      <c r="D204" s="619"/>
      <c r="E204" s="623"/>
      <c r="F204" s="624"/>
      <c r="G204" s="625"/>
      <c r="H204" s="1117"/>
    </row>
    <row r="205" spans="1:250" s="24" customFormat="1" ht="28.5" customHeight="1">
      <c r="A205" s="1121">
        <v>1</v>
      </c>
      <c r="B205" s="632" t="s">
        <v>937</v>
      </c>
      <c r="C205" s="555" t="s">
        <v>938</v>
      </c>
      <c r="D205" s="556" t="s">
        <v>130</v>
      </c>
      <c r="E205" s="633" t="s">
        <v>150</v>
      </c>
      <c r="F205" s="633" t="s">
        <v>78</v>
      </c>
      <c r="G205" s="634">
        <v>80.05</v>
      </c>
      <c r="H205" s="1078">
        <v>76.08</v>
      </c>
      <c r="M205" s="586"/>
    </row>
    <row r="206" spans="1:250" s="487" customFormat="1">
      <c r="A206" s="1070">
        <v>2</v>
      </c>
      <c r="B206" s="550" t="s">
        <v>136</v>
      </c>
      <c r="C206" s="555" t="s">
        <v>151</v>
      </c>
      <c r="D206" s="635" t="s">
        <v>130</v>
      </c>
      <c r="E206" s="632" t="s">
        <v>150</v>
      </c>
      <c r="F206" s="544">
        <v>2</v>
      </c>
      <c r="G206" s="552">
        <v>3.59</v>
      </c>
      <c r="H206" s="1078">
        <v>6.76</v>
      </c>
    </row>
    <row r="207" spans="1:250" s="11" customFormat="1" ht="6.75" customHeight="1">
      <c r="A207" s="1081"/>
      <c r="B207" s="864"/>
      <c r="C207" s="559"/>
      <c r="D207" s="559"/>
      <c r="E207" s="559"/>
      <c r="F207" s="559"/>
      <c r="G207" s="560"/>
      <c r="H207" s="1082"/>
    </row>
    <row r="208" spans="1:250" s="11" customFormat="1" ht="18.75" customHeight="1">
      <c r="A208" s="2007"/>
      <c r="B208" s="2008"/>
      <c r="C208" s="2009"/>
      <c r="D208" s="2010" t="s">
        <v>31</v>
      </c>
      <c r="E208" s="2011"/>
      <c r="F208" s="2011"/>
      <c r="G208" s="2012"/>
      <c r="H208" s="1098">
        <f>SUM(H205:H207)</f>
        <v>82.84</v>
      </c>
      <c r="I208" s="561" t="s">
        <v>105</v>
      </c>
      <c r="L208" s="11" t="s">
        <v>105</v>
      </c>
    </row>
    <row r="209" spans="1:250" s="487" customFormat="1" ht="14.25" customHeight="1">
      <c r="A209" s="1079"/>
      <c r="B209" s="50"/>
      <c r="C209" s="50"/>
      <c r="D209" s="862"/>
      <c r="E209" s="862"/>
      <c r="F209" s="862"/>
      <c r="G209" s="866"/>
      <c r="H209" s="1094"/>
    </row>
    <row r="210" spans="1:250" s="487" customFormat="1" ht="22.5" customHeight="1">
      <c r="A210" s="2013" t="s">
        <v>1568</v>
      </c>
      <c r="B210" s="2014"/>
      <c r="C210" s="2014"/>
      <c r="D210" s="2014"/>
      <c r="E210" s="2014"/>
      <c r="F210" s="2014"/>
      <c r="G210" s="2014"/>
      <c r="H210" s="2015"/>
    </row>
    <row r="211" spans="1:250" s="487" customFormat="1" ht="9" customHeight="1">
      <c r="A211" s="1057"/>
      <c r="B211" s="514"/>
      <c r="C211" s="514"/>
      <c r="D211" s="514"/>
      <c r="E211" s="514"/>
      <c r="F211" s="514"/>
      <c r="G211" s="515"/>
      <c r="H211" s="1058"/>
    </row>
    <row r="212" spans="1:250" s="487" customFormat="1" ht="12.75" customHeight="1">
      <c r="A212" s="1061" t="s">
        <v>5</v>
      </c>
      <c r="B212" s="517" t="s">
        <v>27</v>
      </c>
      <c r="C212" s="518" t="s">
        <v>28</v>
      </c>
      <c r="D212" s="519" t="s">
        <v>8</v>
      </c>
      <c r="E212" s="1992" t="s">
        <v>99</v>
      </c>
      <c r="F212" s="1992" t="s">
        <v>100</v>
      </c>
      <c r="G212" s="1995" t="s">
        <v>29</v>
      </c>
      <c r="H212" s="1998" t="s">
        <v>73</v>
      </c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</row>
    <row r="213" spans="1:250" s="487" customFormat="1" ht="26.25" customHeight="1">
      <c r="A213" s="2018" t="s">
        <v>1571</v>
      </c>
      <c r="B213" s="2003" t="s">
        <v>963</v>
      </c>
      <c r="C213" s="871" t="s">
        <v>965</v>
      </c>
      <c r="D213" s="521" t="s">
        <v>8</v>
      </c>
      <c r="E213" s="1993"/>
      <c r="F213" s="1993"/>
      <c r="G213" s="1996"/>
      <c r="H213" s="1999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</row>
    <row r="214" spans="1:250" s="487" customFormat="1" ht="16.5" customHeight="1">
      <c r="A214" s="2019"/>
      <c r="B214" s="2004"/>
      <c r="C214" s="522" t="s">
        <v>30</v>
      </c>
      <c r="D214" s="920"/>
      <c r="E214" s="1994"/>
      <c r="F214" s="1994"/>
      <c r="G214" s="1997"/>
      <c r="H214" s="2000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FW214" s="11"/>
      <c r="FX214" s="11"/>
      <c r="FY214" s="11"/>
      <c r="FZ214" s="11"/>
      <c r="GA214" s="11"/>
      <c r="GB214" s="11"/>
      <c r="GC214" s="11"/>
      <c r="GD214" s="11"/>
      <c r="GE214" s="11"/>
      <c r="GF214" s="11"/>
      <c r="GG214" s="11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</row>
    <row r="215" spans="1:250" s="487" customFormat="1" ht="12" customHeight="1">
      <c r="A215" s="1062"/>
      <c r="B215" s="523"/>
      <c r="C215" s="524" t="s">
        <v>32</v>
      </c>
      <c r="D215" s="523"/>
      <c r="E215" s="525"/>
      <c r="F215" s="526"/>
      <c r="G215" s="527"/>
      <c r="H215" s="1063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FW215" s="11"/>
      <c r="FX215" s="11"/>
      <c r="FY215" s="11"/>
      <c r="FZ215" s="11"/>
      <c r="GA215" s="11"/>
      <c r="GB215" s="11"/>
      <c r="GC215" s="11"/>
      <c r="GD215" s="11"/>
      <c r="GE215" s="11"/>
      <c r="GF215" s="11"/>
      <c r="GG215" s="11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</row>
    <row r="216" spans="1:250" s="487" customFormat="1" ht="38.25" customHeight="1">
      <c r="A216" s="1122">
        <v>1</v>
      </c>
      <c r="B216" s="544">
        <v>3993</v>
      </c>
      <c r="C216" s="555" t="s">
        <v>1563</v>
      </c>
      <c r="D216" s="544" t="s">
        <v>77</v>
      </c>
      <c r="E216" s="544">
        <v>1</v>
      </c>
      <c r="F216" s="544">
        <v>1</v>
      </c>
      <c r="G216" s="546">
        <v>22.81</v>
      </c>
      <c r="H216" s="1071">
        <f>TRUNC(F216*G216,2)</f>
        <v>22.81</v>
      </c>
      <c r="M216" s="1478"/>
    </row>
    <row r="217" spans="1:250" s="487" customFormat="1" ht="25.5">
      <c r="A217" s="1070">
        <v>2</v>
      </c>
      <c r="B217" s="544">
        <v>11057</v>
      </c>
      <c r="C217" s="627" t="s">
        <v>1115</v>
      </c>
      <c r="D217" s="544" t="s">
        <v>8</v>
      </c>
      <c r="E217" s="544">
        <v>1</v>
      </c>
      <c r="F217" s="544">
        <v>6</v>
      </c>
      <c r="G217" s="546">
        <v>0.17</v>
      </c>
      <c r="H217" s="1071">
        <f t="shared" ref="H217:H223" si="4">TRUNC(F217*G217,2)</f>
        <v>1.02</v>
      </c>
    </row>
    <row r="218" spans="1:250" s="487" customFormat="1">
      <c r="A218" s="1070">
        <v>3</v>
      </c>
      <c r="B218" s="544">
        <v>88278</v>
      </c>
      <c r="C218" s="912" t="s">
        <v>1114</v>
      </c>
      <c r="D218" s="636" t="s">
        <v>962</v>
      </c>
      <c r="E218" s="544" t="s">
        <v>1004</v>
      </c>
      <c r="F218" s="544">
        <v>0.2</v>
      </c>
      <c r="G218" s="546">
        <v>14.42</v>
      </c>
      <c r="H218" s="1071">
        <f t="shared" si="4"/>
        <v>2.88</v>
      </c>
    </row>
    <row r="219" spans="1:250" s="487" customFormat="1">
      <c r="A219" s="1070">
        <v>4</v>
      </c>
      <c r="B219" s="636">
        <v>88252</v>
      </c>
      <c r="C219" s="637" t="s">
        <v>961</v>
      </c>
      <c r="D219" s="636" t="s">
        <v>962</v>
      </c>
      <c r="E219" s="544" t="s">
        <v>1004</v>
      </c>
      <c r="F219" s="544">
        <v>0.2</v>
      </c>
      <c r="G219" s="546">
        <v>15.93</v>
      </c>
      <c r="H219" s="1071">
        <f t="shared" si="4"/>
        <v>3.18</v>
      </c>
    </row>
    <row r="220" spans="1:250" s="487" customFormat="1">
      <c r="A220" s="1070">
        <v>5</v>
      </c>
      <c r="B220" s="636">
        <v>88316</v>
      </c>
      <c r="C220" s="637" t="s">
        <v>1008</v>
      </c>
      <c r="D220" s="636" t="s">
        <v>962</v>
      </c>
      <c r="E220" s="544" t="s">
        <v>1004</v>
      </c>
      <c r="F220" s="544">
        <v>0.2</v>
      </c>
      <c r="G220" s="546">
        <v>16.02</v>
      </c>
      <c r="H220" s="1071">
        <f t="shared" si="4"/>
        <v>3.2</v>
      </c>
    </row>
    <row r="221" spans="1:250" s="487" customFormat="1">
      <c r="A221" s="1070">
        <v>6</v>
      </c>
      <c r="B221" s="636">
        <v>102193</v>
      </c>
      <c r="C221" s="637" t="s">
        <v>1009</v>
      </c>
      <c r="D221" s="636" t="s">
        <v>81</v>
      </c>
      <c r="E221" s="544" t="s">
        <v>1010</v>
      </c>
      <c r="F221" s="544">
        <v>0.2</v>
      </c>
      <c r="G221" s="546">
        <v>1.73</v>
      </c>
      <c r="H221" s="1071">
        <f t="shared" si="4"/>
        <v>0.34</v>
      </c>
    </row>
    <row r="222" spans="1:250" s="487" customFormat="1" ht="17.25" customHeight="1">
      <c r="A222" s="1070">
        <v>7</v>
      </c>
      <c r="B222" s="636">
        <v>102197</v>
      </c>
      <c r="C222" s="637" t="s">
        <v>1011</v>
      </c>
      <c r="D222" s="636" t="s">
        <v>81</v>
      </c>
      <c r="E222" s="544" t="s">
        <v>1010</v>
      </c>
      <c r="F222" s="544">
        <v>0.2</v>
      </c>
      <c r="G222" s="546">
        <v>28.87</v>
      </c>
      <c r="H222" s="1071">
        <f t="shared" si="4"/>
        <v>5.77</v>
      </c>
    </row>
    <row r="223" spans="1:250" s="487" customFormat="1" ht="17.25" customHeight="1">
      <c r="A223" s="1070">
        <v>8</v>
      </c>
      <c r="B223" s="636">
        <v>102220</v>
      </c>
      <c r="C223" s="606" t="s">
        <v>1012</v>
      </c>
      <c r="D223" s="636" t="s">
        <v>81</v>
      </c>
      <c r="E223" s="544" t="s">
        <v>1010</v>
      </c>
      <c r="F223" s="544">
        <v>0.2</v>
      </c>
      <c r="G223" s="546">
        <v>12.42</v>
      </c>
      <c r="H223" s="1071">
        <f t="shared" si="4"/>
        <v>2.48</v>
      </c>
    </row>
    <row r="224" spans="1:250" s="487" customFormat="1">
      <c r="A224" s="2005" t="s">
        <v>106</v>
      </c>
      <c r="B224" s="2006"/>
      <c r="C224" s="2006"/>
      <c r="D224" s="2006"/>
      <c r="E224" s="2006"/>
      <c r="F224" s="2006"/>
      <c r="G224" s="2006"/>
      <c r="H224" s="1118">
        <f>SUM(H216:H223)</f>
        <v>41.68</v>
      </c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</row>
    <row r="225" spans="1:250" s="487" customFormat="1" ht="6.75" customHeight="1">
      <c r="A225" s="1067"/>
      <c r="B225" s="541"/>
      <c r="C225" s="541"/>
      <c r="D225" s="541"/>
      <c r="E225" s="541"/>
      <c r="F225" s="541"/>
      <c r="G225" s="542"/>
      <c r="H225" s="1068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  <c r="FU225" s="11"/>
      <c r="FV225" s="11"/>
      <c r="FW225" s="11"/>
      <c r="FX225" s="11"/>
      <c r="FY225" s="11"/>
      <c r="FZ225" s="11"/>
      <c r="GA225" s="11"/>
      <c r="GB225" s="11"/>
      <c r="GC225" s="11"/>
      <c r="GD225" s="11"/>
      <c r="GE225" s="11"/>
      <c r="GF225" s="11"/>
      <c r="GG225" s="11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</row>
    <row r="226" spans="1:250" s="487" customFormat="1">
      <c r="A226" s="2007"/>
      <c r="B226" s="2008"/>
      <c r="C226" s="2009"/>
      <c r="D226" s="2010" t="s">
        <v>31</v>
      </c>
      <c r="E226" s="2011"/>
      <c r="F226" s="2011"/>
      <c r="G226" s="2012"/>
      <c r="H226" s="1098">
        <f>H224</f>
        <v>41.68</v>
      </c>
      <c r="I226" s="561" t="s">
        <v>105</v>
      </c>
      <c r="J226" s="11"/>
      <c r="K226" s="11"/>
      <c r="L226" s="11" t="s">
        <v>105</v>
      </c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FW226" s="11"/>
      <c r="FX226" s="11"/>
      <c r="FY226" s="11"/>
      <c r="FZ226" s="11"/>
      <c r="GA226" s="11"/>
      <c r="GB226" s="11"/>
      <c r="GC226" s="11"/>
      <c r="GD226" s="11"/>
      <c r="GE226" s="11"/>
      <c r="GF226" s="11"/>
      <c r="GG226" s="11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</row>
    <row r="227" spans="1:250" s="487" customFormat="1">
      <c r="A227" s="1079"/>
      <c r="B227" s="862"/>
      <c r="C227" s="862"/>
      <c r="D227" s="867"/>
      <c r="E227" s="862"/>
      <c r="F227" s="862"/>
      <c r="G227" s="868"/>
      <c r="H227" s="1094"/>
    </row>
    <row r="228" spans="1:250" s="487" customFormat="1" ht="30.75" customHeight="1">
      <c r="A228" s="2023" t="s">
        <v>1570</v>
      </c>
      <c r="B228" s="2024"/>
      <c r="C228" s="2024"/>
      <c r="D228" s="2024"/>
      <c r="E228" s="2024"/>
      <c r="F228" s="2024"/>
      <c r="G228" s="2024"/>
      <c r="H228" s="2025"/>
    </row>
    <row r="229" spans="1:250" s="487" customFormat="1" ht="9" customHeight="1">
      <c r="A229" s="1057"/>
      <c r="B229" s="514"/>
      <c r="C229" s="514"/>
      <c r="D229" s="514"/>
      <c r="E229" s="514"/>
      <c r="F229" s="514"/>
      <c r="G229" s="515"/>
      <c r="H229" s="1058"/>
    </row>
    <row r="230" spans="1:250" s="487" customFormat="1" ht="12.75" customHeight="1">
      <c r="A230" s="1061" t="s">
        <v>5</v>
      </c>
      <c r="B230" s="517" t="s">
        <v>27</v>
      </c>
      <c r="C230" s="518" t="s">
        <v>28</v>
      </c>
      <c r="D230" s="519" t="s">
        <v>8</v>
      </c>
      <c r="E230" s="1992" t="s">
        <v>99</v>
      </c>
      <c r="F230" s="1992" t="s">
        <v>100</v>
      </c>
      <c r="G230" s="1995" t="s">
        <v>29</v>
      </c>
      <c r="H230" s="1998" t="s">
        <v>73</v>
      </c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</row>
    <row r="231" spans="1:250" s="487" customFormat="1" ht="26.25" customHeight="1">
      <c r="A231" s="2092"/>
      <c r="B231" s="917" t="s">
        <v>1077</v>
      </c>
      <c r="C231" s="871" t="s">
        <v>990</v>
      </c>
      <c r="D231" s="521" t="s">
        <v>8</v>
      </c>
      <c r="E231" s="1993"/>
      <c r="F231" s="1993"/>
      <c r="G231" s="1996"/>
      <c r="H231" s="1999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FW231" s="11"/>
      <c r="FX231" s="11"/>
      <c r="FY231" s="11"/>
      <c r="FZ231" s="11"/>
      <c r="GA231" s="11"/>
      <c r="GB231" s="11"/>
      <c r="GC231" s="11"/>
      <c r="GD231" s="11"/>
      <c r="GE231" s="11"/>
      <c r="GF231" s="11"/>
      <c r="GG231" s="11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</row>
    <row r="232" spans="1:250" s="487" customFormat="1" ht="16.5" customHeight="1">
      <c r="A232" s="2093"/>
      <c r="B232" s="918"/>
      <c r="C232" s="522" t="s">
        <v>30</v>
      </c>
      <c r="D232" s="920"/>
      <c r="E232" s="1994"/>
      <c r="F232" s="1994"/>
      <c r="G232" s="1997"/>
      <c r="H232" s="2000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</row>
    <row r="233" spans="1:250" s="487" customFormat="1" ht="12" customHeight="1">
      <c r="A233" s="1062"/>
      <c r="B233" s="523"/>
      <c r="C233" s="524" t="s">
        <v>32</v>
      </c>
      <c r="D233" s="523"/>
      <c r="E233" s="525"/>
      <c r="F233" s="526"/>
      <c r="G233" s="527"/>
      <c r="H233" s="1063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  <c r="FU233" s="11"/>
      <c r="FV233" s="11"/>
      <c r="FW233" s="11"/>
      <c r="FX233" s="11"/>
      <c r="FY233" s="11"/>
      <c r="FZ233" s="11"/>
      <c r="GA233" s="11"/>
      <c r="GB233" s="11"/>
      <c r="GC233" s="11"/>
      <c r="GD233" s="11"/>
      <c r="GE233" s="11"/>
      <c r="GF233" s="11"/>
      <c r="GG233" s="11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</row>
    <row r="234" spans="1:250" s="487" customFormat="1" ht="25.5">
      <c r="A234" s="1124">
        <v>1</v>
      </c>
      <c r="B234" s="184" t="s">
        <v>943</v>
      </c>
      <c r="C234" s="161" t="s">
        <v>991</v>
      </c>
      <c r="D234" s="156" t="s">
        <v>8</v>
      </c>
      <c r="E234" s="245" t="s">
        <v>150</v>
      </c>
      <c r="F234" s="246" t="s">
        <v>78</v>
      </c>
      <c r="G234" s="247">
        <v>169</v>
      </c>
      <c r="H234" s="1125">
        <f>ROUND(G234*F234,2)</f>
        <v>169</v>
      </c>
      <c r="M234" s="1478"/>
    </row>
    <row r="235" spans="1:250" s="487" customFormat="1">
      <c r="A235" s="1124">
        <v>2</v>
      </c>
      <c r="B235" s="245" t="s">
        <v>136</v>
      </c>
      <c r="C235" s="248" t="s">
        <v>151</v>
      </c>
      <c r="D235" s="245" t="s">
        <v>130</v>
      </c>
      <c r="E235" s="245" t="s">
        <v>150</v>
      </c>
      <c r="F235" s="246">
        <v>6</v>
      </c>
      <c r="G235" s="247">
        <v>3.59</v>
      </c>
      <c r="H235" s="1125">
        <f>ROUND(G235*F235,2)</f>
        <v>21.54</v>
      </c>
    </row>
    <row r="236" spans="1:250" s="487" customFormat="1">
      <c r="A236" s="2005" t="s">
        <v>106</v>
      </c>
      <c r="B236" s="2006"/>
      <c r="C236" s="2006"/>
      <c r="D236" s="2006"/>
      <c r="E236" s="2006"/>
      <c r="F236" s="2006"/>
      <c r="G236" s="2006"/>
      <c r="H236" s="1118">
        <f>SUM(H234:H235)</f>
        <v>190.54</v>
      </c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</row>
    <row r="237" spans="1:250" s="487" customFormat="1" ht="6.75" customHeight="1">
      <c r="A237" s="1067"/>
      <c r="B237" s="541"/>
      <c r="C237" s="541"/>
      <c r="D237" s="541"/>
      <c r="E237" s="541"/>
      <c r="F237" s="541"/>
      <c r="G237" s="542"/>
      <c r="H237" s="1068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  <c r="FU237" s="11"/>
      <c r="FV237" s="11"/>
      <c r="FW237" s="11"/>
      <c r="FX237" s="11"/>
      <c r="FY237" s="11"/>
      <c r="FZ237" s="11"/>
      <c r="GA237" s="11"/>
      <c r="GB237" s="11"/>
      <c r="GC237" s="11"/>
      <c r="GD237" s="11"/>
      <c r="GE237" s="11"/>
      <c r="GF237" s="11"/>
      <c r="GG237" s="11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</row>
    <row r="238" spans="1:250" s="487" customFormat="1">
      <c r="A238" s="2007"/>
      <c r="B238" s="2008"/>
      <c r="C238" s="2009"/>
      <c r="D238" s="2010" t="s">
        <v>31</v>
      </c>
      <c r="E238" s="2011"/>
      <c r="F238" s="2011"/>
      <c r="G238" s="2012"/>
      <c r="H238" s="1098">
        <f>SUM(H236)</f>
        <v>190.54</v>
      </c>
      <c r="I238" s="561" t="s">
        <v>105</v>
      </c>
      <c r="J238" s="11"/>
      <c r="K238" s="11"/>
      <c r="L238" s="11" t="s">
        <v>105</v>
      </c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  <c r="FU238" s="11"/>
      <c r="FV238" s="11"/>
      <c r="FW238" s="11"/>
      <c r="FX238" s="11"/>
      <c r="FY238" s="11"/>
      <c r="FZ238" s="11"/>
      <c r="GA238" s="11"/>
      <c r="GB238" s="11"/>
      <c r="GC238" s="11"/>
      <c r="GD238" s="11"/>
      <c r="GE238" s="11"/>
      <c r="GF238" s="11"/>
      <c r="GG238" s="11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</row>
    <row r="239" spans="1:250" s="487" customFormat="1">
      <c r="A239" s="1079"/>
      <c r="B239" s="862"/>
      <c r="C239" s="862"/>
      <c r="D239" s="867"/>
      <c r="E239" s="862"/>
      <c r="F239" s="862"/>
      <c r="G239" s="868"/>
      <c r="H239" s="1094"/>
    </row>
    <row r="240" spans="1:250" s="487" customFormat="1" ht="22.5" customHeight="1">
      <c r="A240" s="2013" t="s">
        <v>1669</v>
      </c>
      <c r="B240" s="2014"/>
      <c r="C240" s="2014"/>
      <c r="D240" s="2014"/>
      <c r="E240" s="2014"/>
      <c r="F240" s="2014"/>
      <c r="G240" s="2014"/>
      <c r="H240" s="2015"/>
    </row>
    <row r="241" spans="1:250" s="487" customFormat="1" ht="9" customHeight="1">
      <c r="A241" s="1057"/>
      <c r="B241" s="514"/>
      <c r="C241" s="514"/>
      <c r="D241" s="514"/>
      <c r="E241" s="514"/>
      <c r="F241" s="514"/>
      <c r="G241" s="515"/>
      <c r="H241" s="1058"/>
    </row>
    <row r="242" spans="1:250" s="487" customFormat="1" ht="12.75" customHeight="1">
      <c r="A242" s="1061" t="s">
        <v>5</v>
      </c>
      <c r="B242" s="517" t="s">
        <v>27</v>
      </c>
      <c r="C242" s="518" t="s">
        <v>28</v>
      </c>
      <c r="D242" s="519" t="s">
        <v>8</v>
      </c>
      <c r="E242" s="1992" t="s">
        <v>99</v>
      </c>
      <c r="F242" s="1992" t="s">
        <v>100</v>
      </c>
      <c r="G242" s="1995" t="s">
        <v>29</v>
      </c>
      <c r="H242" s="1998" t="s">
        <v>73</v>
      </c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</row>
    <row r="243" spans="1:250" s="487" customFormat="1" ht="26.25">
      <c r="A243" s="2018" t="s">
        <v>1027</v>
      </c>
      <c r="B243" s="2003" t="s">
        <v>992</v>
      </c>
      <c r="C243" s="871" t="s">
        <v>993</v>
      </c>
      <c r="D243" s="521" t="s">
        <v>8</v>
      </c>
      <c r="E243" s="1993"/>
      <c r="F243" s="1993"/>
      <c r="G243" s="1996"/>
      <c r="H243" s="1999"/>
      <c r="I243" s="11"/>
      <c r="J243" s="11"/>
      <c r="K243" s="11"/>
      <c r="L243" s="11"/>
      <c r="M243" s="56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  <c r="FU243" s="11"/>
      <c r="FV243" s="11"/>
      <c r="FW243" s="11"/>
      <c r="FX243" s="11"/>
      <c r="FY243" s="11"/>
      <c r="FZ243" s="11"/>
      <c r="GA243" s="11"/>
      <c r="GB243" s="11"/>
      <c r="GC243" s="11"/>
      <c r="GD243" s="11"/>
      <c r="GE243" s="11"/>
      <c r="GF243" s="11"/>
      <c r="GG243" s="11"/>
      <c r="GH243" s="11"/>
      <c r="GI243" s="11"/>
      <c r="GJ243" s="11"/>
      <c r="GK243" s="11"/>
      <c r="GL243" s="11"/>
      <c r="GM243" s="11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</row>
    <row r="244" spans="1:250" s="487" customFormat="1" ht="16.5" customHeight="1">
      <c r="A244" s="2019"/>
      <c r="B244" s="2004"/>
      <c r="C244" s="522" t="s">
        <v>30</v>
      </c>
      <c r="D244" s="920"/>
      <c r="E244" s="1994"/>
      <c r="F244" s="1994"/>
      <c r="G244" s="1997"/>
      <c r="H244" s="2000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</row>
    <row r="245" spans="1:250" s="487" customFormat="1" ht="12" customHeight="1">
      <c r="A245" s="1062"/>
      <c r="B245" s="523"/>
      <c r="C245" s="524" t="s">
        <v>32</v>
      </c>
      <c r="D245" s="523"/>
      <c r="E245" s="525"/>
      <c r="F245" s="526"/>
      <c r="G245" s="527"/>
      <c r="H245" s="1063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  <c r="FU245" s="11"/>
      <c r="FV245" s="11"/>
      <c r="FW245" s="11"/>
      <c r="FX245" s="11"/>
      <c r="FY245" s="11"/>
      <c r="FZ245" s="11"/>
      <c r="GA245" s="11"/>
      <c r="GB245" s="11"/>
      <c r="GC245" s="11"/>
      <c r="GD245" s="11"/>
      <c r="GE245" s="11"/>
      <c r="GF245" s="11"/>
      <c r="GG245" s="11"/>
      <c r="GH245" s="11"/>
      <c r="GI245" s="11"/>
      <c r="GJ245" s="11"/>
      <c r="GK245" s="11"/>
      <c r="GL245" s="11"/>
      <c r="GM245" s="11"/>
      <c r="GN245" s="11"/>
      <c r="GO245" s="11"/>
      <c r="GP245" s="11"/>
      <c r="GQ245" s="11"/>
      <c r="GR245" s="11"/>
      <c r="GS245" s="11"/>
      <c r="GT245" s="11"/>
      <c r="GU245" s="11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</row>
    <row r="246" spans="1:250" s="487" customFormat="1">
      <c r="A246" s="1064">
        <v>1</v>
      </c>
      <c r="B246" s="661">
        <v>3146</v>
      </c>
      <c r="C246" s="662" t="s">
        <v>998</v>
      </c>
      <c r="D246" s="66" t="s">
        <v>85</v>
      </c>
      <c r="E246" s="152" t="s">
        <v>150</v>
      </c>
      <c r="F246" s="152">
        <v>3.32E-2</v>
      </c>
      <c r="G246" s="136">
        <v>10.32</v>
      </c>
      <c r="H246" s="1123">
        <v>0.16</v>
      </c>
    </row>
    <row r="247" spans="1:250" s="487" customFormat="1">
      <c r="A247" s="1064">
        <v>2</v>
      </c>
      <c r="B247" s="661">
        <v>6149</v>
      </c>
      <c r="C247" s="662" t="s">
        <v>994</v>
      </c>
      <c r="D247" s="66" t="s">
        <v>85</v>
      </c>
      <c r="E247" s="66" t="s">
        <v>150</v>
      </c>
      <c r="F247" s="152">
        <v>1</v>
      </c>
      <c r="G247" s="136">
        <v>21.05</v>
      </c>
      <c r="H247" s="1123">
        <v>18.579999999999998</v>
      </c>
    </row>
    <row r="248" spans="1:250" s="487" customFormat="1" ht="26.25">
      <c r="A248" s="1064">
        <v>3</v>
      </c>
      <c r="B248" s="661">
        <v>88267</v>
      </c>
      <c r="C248" s="912" t="s">
        <v>999</v>
      </c>
      <c r="D248" s="66" t="s">
        <v>85</v>
      </c>
      <c r="E248" s="66" t="s">
        <v>150</v>
      </c>
      <c r="F248" s="152">
        <v>8.4500000000000006E-2</v>
      </c>
      <c r="G248" s="136">
        <v>19.88</v>
      </c>
      <c r="H248" s="1123">
        <v>1.58</v>
      </c>
    </row>
    <row r="249" spans="1:250" s="487" customFormat="1">
      <c r="A249" s="1064">
        <v>4</v>
      </c>
      <c r="B249" s="661">
        <v>88316</v>
      </c>
      <c r="C249" s="637" t="s">
        <v>835</v>
      </c>
      <c r="D249" s="66" t="s">
        <v>85</v>
      </c>
      <c r="E249" s="66" t="s">
        <v>150</v>
      </c>
      <c r="F249" s="152">
        <v>4.8099999999999997E-2</v>
      </c>
      <c r="G249" s="136">
        <v>16.02</v>
      </c>
      <c r="H249" s="1123">
        <v>0.72</v>
      </c>
    </row>
    <row r="250" spans="1:250" s="487" customFormat="1">
      <c r="A250" s="2005" t="s">
        <v>106</v>
      </c>
      <c r="B250" s="2006"/>
      <c r="C250" s="2006"/>
      <c r="D250" s="2006"/>
      <c r="E250" s="2006"/>
      <c r="F250" s="2006"/>
      <c r="G250" s="2006"/>
      <c r="H250" s="1118">
        <f>SUM(H246:H249)</f>
        <v>21.04</v>
      </c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FW250" s="11"/>
      <c r="FX250" s="11"/>
      <c r="FY250" s="11"/>
      <c r="FZ250" s="11"/>
      <c r="GA250" s="11"/>
      <c r="GB250" s="11"/>
      <c r="GC250" s="11"/>
      <c r="GD250" s="11"/>
      <c r="GE250" s="11"/>
      <c r="GF250" s="11"/>
      <c r="GG250" s="11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</row>
    <row r="251" spans="1:250" s="487" customFormat="1" ht="6.75" customHeight="1">
      <c r="A251" s="1067"/>
      <c r="B251" s="541"/>
      <c r="C251" s="541"/>
      <c r="D251" s="541"/>
      <c r="E251" s="541"/>
      <c r="F251" s="541"/>
      <c r="G251" s="542"/>
      <c r="H251" s="1068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  <c r="FU251" s="11"/>
      <c r="FV251" s="11"/>
      <c r="FW251" s="11"/>
      <c r="FX251" s="11"/>
      <c r="FY251" s="11"/>
      <c r="FZ251" s="11"/>
      <c r="GA251" s="11"/>
      <c r="GB251" s="11"/>
      <c r="GC251" s="11"/>
      <c r="GD251" s="11"/>
      <c r="GE251" s="11"/>
      <c r="GF251" s="11"/>
      <c r="GG251" s="11"/>
      <c r="GH251" s="11"/>
      <c r="GI251" s="11"/>
      <c r="GJ251" s="11"/>
      <c r="GK251" s="11"/>
      <c r="GL251" s="11"/>
      <c r="GM251" s="11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</row>
    <row r="252" spans="1:250" s="487" customFormat="1">
      <c r="A252" s="2007"/>
      <c r="B252" s="2008"/>
      <c r="C252" s="2009"/>
      <c r="D252" s="2010" t="s">
        <v>31</v>
      </c>
      <c r="E252" s="2011"/>
      <c r="F252" s="2011"/>
      <c r="G252" s="2012"/>
      <c r="H252" s="1098">
        <f>H250</f>
        <v>21.04</v>
      </c>
      <c r="I252" s="561" t="s">
        <v>105</v>
      </c>
      <c r="J252" s="11"/>
      <c r="K252" s="11"/>
      <c r="L252" s="11" t="s">
        <v>105</v>
      </c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</row>
    <row r="253" spans="1:250" s="487" customFormat="1">
      <c r="A253" s="1120"/>
      <c r="B253" s="638"/>
      <c r="C253" s="638"/>
      <c r="D253" s="638"/>
      <c r="E253" s="638"/>
      <c r="F253" s="638"/>
      <c r="G253" s="638"/>
      <c r="H253" s="1126"/>
      <c r="I253" s="56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  <c r="FU253" s="11"/>
      <c r="FV253" s="11"/>
      <c r="FW253" s="11"/>
      <c r="FX253" s="11"/>
      <c r="FY253" s="11"/>
      <c r="FZ253" s="11"/>
      <c r="GA253" s="11"/>
      <c r="GB253" s="11"/>
      <c r="GC253" s="11"/>
      <c r="GD253" s="11"/>
      <c r="GE253" s="11"/>
      <c r="GF253" s="11"/>
      <c r="GG253" s="11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</row>
    <row r="254" spans="1:250" s="487" customFormat="1" ht="28.5" customHeight="1">
      <c r="A254" s="2023" t="s">
        <v>1482</v>
      </c>
      <c r="B254" s="2024"/>
      <c r="C254" s="2024"/>
      <c r="D254" s="2024"/>
      <c r="E254" s="2024"/>
      <c r="F254" s="2024"/>
      <c r="G254" s="2024"/>
      <c r="H254" s="2025"/>
    </row>
    <row r="255" spans="1:250" s="487" customFormat="1" ht="9" customHeight="1">
      <c r="A255" s="1057"/>
      <c r="B255" s="514"/>
      <c r="C255" s="514"/>
      <c r="D255" s="514"/>
      <c r="E255" s="514"/>
      <c r="F255" s="514"/>
      <c r="G255" s="515"/>
      <c r="H255" s="1058"/>
    </row>
    <row r="256" spans="1:250" s="487" customFormat="1" ht="22.5" customHeight="1">
      <c r="A256" s="2013" t="s">
        <v>1483</v>
      </c>
      <c r="B256" s="2014"/>
      <c r="C256" s="2014"/>
      <c r="D256" s="2014"/>
      <c r="E256" s="2014"/>
      <c r="F256" s="2014"/>
      <c r="G256" s="2014"/>
      <c r="H256" s="2015"/>
    </row>
    <row r="257" spans="1:250" s="487" customFormat="1" ht="9" customHeight="1">
      <c r="A257" s="1057"/>
      <c r="B257" s="514"/>
      <c r="C257" s="514"/>
      <c r="D257" s="514"/>
      <c r="E257" s="514"/>
      <c r="F257" s="514"/>
      <c r="G257" s="515"/>
      <c r="H257" s="1058"/>
    </row>
    <row r="258" spans="1:250" s="487" customFormat="1" ht="12.75" customHeight="1">
      <c r="A258" s="1061" t="s">
        <v>5</v>
      </c>
      <c r="B258" s="517" t="s">
        <v>27</v>
      </c>
      <c r="C258" s="518" t="s">
        <v>28</v>
      </c>
      <c r="D258" s="519" t="s">
        <v>8</v>
      </c>
      <c r="E258" s="1992" t="s">
        <v>99</v>
      </c>
      <c r="F258" s="1992" t="s">
        <v>100</v>
      </c>
      <c r="G258" s="1995" t="s">
        <v>29</v>
      </c>
      <c r="H258" s="1998" t="s">
        <v>73</v>
      </c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  <c r="FU258" s="11"/>
      <c r="FV258" s="11"/>
      <c r="FW258" s="11"/>
      <c r="FX258" s="11"/>
      <c r="FY258" s="11"/>
      <c r="FZ258" s="11"/>
      <c r="GA258" s="11"/>
      <c r="GB258" s="11"/>
      <c r="GC258" s="11"/>
      <c r="GD258" s="11"/>
      <c r="GE258" s="11"/>
      <c r="GF258" s="11"/>
      <c r="GG258" s="11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</row>
    <row r="259" spans="1:250" s="487" customFormat="1" ht="39">
      <c r="A259" s="2092"/>
      <c r="B259" s="2003" t="s">
        <v>1002</v>
      </c>
      <c r="C259" s="871" t="s">
        <v>1081</v>
      </c>
      <c r="D259" s="521" t="s">
        <v>8</v>
      </c>
      <c r="E259" s="1993"/>
      <c r="F259" s="1993"/>
      <c r="G259" s="1996"/>
      <c r="H259" s="1999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  <c r="FU259" s="11"/>
      <c r="FV259" s="11"/>
      <c r="FW259" s="11"/>
      <c r="FX259" s="11"/>
      <c r="FY259" s="11"/>
      <c r="FZ259" s="11"/>
      <c r="GA259" s="11"/>
      <c r="GB259" s="11"/>
      <c r="GC259" s="11"/>
      <c r="GD259" s="11"/>
      <c r="GE259" s="11"/>
      <c r="GF259" s="11"/>
      <c r="GG259" s="11"/>
      <c r="GH259" s="11"/>
      <c r="GI259" s="11"/>
      <c r="GJ259" s="11"/>
      <c r="GK259" s="11"/>
      <c r="GL259" s="11"/>
      <c r="GM259" s="11"/>
      <c r="GN259" s="11"/>
      <c r="GO259" s="11"/>
      <c r="GP259" s="11"/>
      <c r="GQ259" s="11"/>
      <c r="GR259" s="11"/>
      <c r="GS259" s="11"/>
      <c r="GT259" s="11"/>
      <c r="GU259" s="11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</row>
    <row r="260" spans="1:250" s="487" customFormat="1" ht="8.25" customHeight="1">
      <c r="A260" s="2093"/>
      <c r="B260" s="2004"/>
      <c r="C260" s="522" t="s">
        <v>30</v>
      </c>
      <c r="D260" s="920"/>
      <c r="E260" s="1994"/>
      <c r="F260" s="1994"/>
      <c r="G260" s="1997"/>
      <c r="H260" s="2000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  <c r="FU260" s="11"/>
      <c r="FV260" s="11"/>
      <c r="FW260" s="11"/>
      <c r="FX260" s="11"/>
      <c r="FY260" s="11"/>
      <c r="FZ260" s="11"/>
      <c r="GA260" s="11"/>
      <c r="GB260" s="11"/>
      <c r="GC260" s="11"/>
      <c r="GD260" s="11"/>
      <c r="GE260" s="11"/>
      <c r="GF260" s="11"/>
      <c r="GG260" s="11"/>
      <c r="GH260" s="11"/>
      <c r="GI260" s="11"/>
      <c r="GJ260" s="11"/>
      <c r="GK260" s="11"/>
      <c r="GL260" s="11"/>
      <c r="GM260" s="11"/>
      <c r="GN260" s="11"/>
      <c r="GO260" s="11"/>
      <c r="GP260" s="11"/>
      <c r="GQ260" s="11"/>
      <c r="GR260" s="11"/>
      <c r="GS260" s="11"/>
      <c r="GT260" s="11"/>
      <c r="GU260" s="11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/>
      <c r="IL260" s="11"/>
      <c r="IM260" s="11"/>
      <c r="IN260" s="11"/>
      <c r="IO260" s="11"/>
      <c r="IP260" s="11"/>
    </row>
    <row r="261" spans="1:250" s="487" customFormat="1" ht="12" customHeight="1">
      <c r="A261" s="1062"/>
      <c r="B261" s="523"/>
      <c r="C261" s="524" t="s">
        <v>32</v>
      </c>
      <c r="D261" s="523"/>
      <c r="E261" s="525"/>
      <c r="F261" s="526"/>
      <c r="G261" s="527"/>
      <c r="H261" s="1063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  <c r="EA261" s="11"/>
      <c r="EB261" s="11"/>
      <c r="EC261" s="11"/>
      <c r="ED261" s="11"/>
      <c r="EE261" s="11"/>
      <c r="EF261" s="11"/>
      <c r="EG261" s="11"/>
      <c r="EH261" s="11"/>
      <c r="EI261" s="11"/>
      <c r="EJ261" s="11"/>
      <c r="EK261" s="11"/>
      <c r="EL261" s="11"/>
      <c r="EM261" s="11"/>
      <c r="EN261" s="11"/>
      <c r="EO261" s="11"/>
      <c r="EP261" s="11"/>
      <c r="EQ261" s="11"/>
      <c r="ER261" s="11"/>
      <c r="ES261" s="11"/>
      <c r="ET261" s="11"/>
      <c r="EU261" s="11"/>
      <c r="EV261" s="11"/>
      <c r="EW261" s="11"/>
      <c r="EX261" s="11"/>
      <c r="EY261" s="11"/>
      <c r="EZ261" s="11"/>
      <c r="FA261" s="11"/>
      <c r="FB261" s="11"/>
      <c r="FC261" s="11"/>
      <c r="FD261" s="11"/>
      <c r="FE261" s="11"/>
      <c r="FF261" s="11"/>
      <c r="FG261" s="11"/>
      <c r="FH261" s="11"/>
      <c r="FI261" s="11"/>
      <c r="FJ261" s="11"/>
      <c r="FK261" s="11"/>
      <c r="FL261" s="11"/>
      <c r="FM261" s="11"/>
      <c r="FN261" s="11"/>
      <c r="FO261" s="11"/>
      <c r="FP261" s="11"/>
      <c r="FQ261" s="11"/>
      <c r="FR261" s="11"/>
      <c r="FS261" s="11"/>
      <c r="FT261" s="11"/>
      <c r="FU261" s="11"/>
      <c r="FV261" s="11"/>
      <c r="FW261" s="11"/>
      <c r="FX261" s="11"/>
      <c r="FY261" s="11"/>
      <c r="FZ261" s="11"/>
      <c r="GA261" s="11"/>
      <c r="GB261" s="11"/>
      <c r="GC261" s="11"/>
      <c r="GD261" s="11"/>
      <c r="GE261" s="11"/>
      <c r="GF261" s="11"/>
      <c r="GG261" s="11"/>
      <c r="GH261" s="11"/>
      <c r="GI261" s="11"/>
      <c r="GJ261" s="11"/>
      <c r="GK261" s="11"/>
      <c r="GL261" s="11"/>
      <c r="GM261" s="11"/>
      <c r="GN261" s="11"/>
      <c r="GO261" s="11"/>
      <c r="GP261" s="11"/>
      <c r="GQ261" s="11"/>
      <c r="GR261" s="11"/>
      <c r="GS261" s="11"/>
      <c r="GT261" s="11"/>
      <c r="GU261" s="11"/>
      <c r="GV261" s="11"/>
      <c r="GW261" s="11"/>
      <c r="GX261" s="11"/>
      <c r="GY261" s="11"/>
      <c r="GZ261" s="11"/>
      <c r="HA261" s="11"/>
      <c r="HB261" s="11"/>
      <c r="HC261" s="11"/>
      <c r="HD261" s="11"/>
      <c r="HE261" s="11"/>
      <c r="HF261" s="11"/>
      <c r="HG261" s="11"/>
      <c r="HH261" s="11"/>
      <c r="HI261" s="11"/>
      <c r="HJ261" s="11"/>
      <c r="HK261" s="11"/>
      <c r="HL261" s="11"/>
      <c r="HM261" s="11"/>
      <c r="HN261" s="11"/>
      <c r="HO261" s="11"/>
      <c r="HP261" s="11"/>
      <c r="HQ261" s="11"/>
      <c r="HR261" s="11"/>
      <c r="HS261" s="11"/>
      <c r="HT261" s="11"/>
      <c r="HU261" s="11"/>
      <c r="HV261" s="11"/>
      <c r="HW261" s="11"/>
      <c r="HX261" s="11"/>
      <c r="HY261" s="11"/>
      <c r="HZ261" s="11"/>
      <c r="IA261" s="11"/>
      <c r="IB261" s="11"/>
      <c r="IC261" s="11"/>
      <c r="ID261" s="11"/>
      <c r="IE261" s="11"/>
      <c r="IF261" s="11"/>
      <c r="IG261" s="11"/>
      <c r="IH261" s="11"/>
      <c r="II261" s="11"/>
      <c r="IJ261" s="11"/>
      <c r="IK261" s="11"/>
      <c r="IL261" s="11"/>
      <c r="IM261" s="11"/>
      <c r="IN261" s="11"/>
      <c r="IO261" s="11"/>
      <c r="IP261" s="11"/>
    </row>
    <row r="262" spans="1:250" s="487" customFormat="1" ht="27" customHeight="1">
      <c r="A262" s="1122">
        <v>1</v>
      </c>
      <c r="B262" s="544">
        <v>10.3</v>
      </c>
      <c r="C262" s="912" t="s">
        <v>1116</v>
      </c>
      <c r="D262" s="636" t="s">
        <v>8</v>
      </c>
      <c r="E262" s="544">
        <v>1</v>
      </c>
      <c r="F262" s="544">
        <v>1</v>
      </c>
      <c r="G262" s="546">
        <v>49.8</v>
      </c>
      <c r="H262" s="1071">
        <v>48</v>
      </c>
      <c r="M262" s="1478"/>
    </row>
    <row r="263" spans="1:250" s="487" customFormat="1" ht="25.5">
      <c r="A263" s="1070">
        <v>2</v>
      </c>
      <c r="B263" s="544">
        <v>1031</v>
      </c>
      <c r="C263" s="555" t="s">
        <v>1117</v>
      </c>
      <c r="D263" s="636" t="s">
        <v>8</v>
      </c>
      <c r="E263" s="544">
        <v>1</v>
      </c>
      <c r="F263" s="544">
        <v>1</v>
      </c>
      <c r="G263" s="546">
        <v>15.09</v>
      </c>
      <c r="H263" s="1071">
        <v>20.18</v>
      </c>
    </row>
    <row r="264" spans="1:250" s="487" customFormat="1">
      <c r="A264" s="1070">
        <v>3</v>
      </c>
      <c r="B264" s="544">
        <v>6140</v>
      </c>
      <c r="C264" s="912" t="s">
        <v>1001</v>
      </c>
      <c r="D264" s="636" t="s">
        <v>8</v>
      </c>
      <c r="E264" s="544">
        <v>1</v>
      </c>
      <c r="F264" s="544">
        <v>1</v>
      </c>
      <c r="G264" s="546">
        <v>4.33</v>
      </c>
      <c r="H264" s="1071">
        <v>4.18</v>
      </c>
    </row>
    <row r="265" spans="1:250" s="487" customFormat="1">
      <c r="A265" s="1070">
        <v>4</v>
      </c>
      <c r="B265" s="636">
        <v>7583</v>
      </c>
      <c r="C265" s="637" t="s">
        <v>1003</v>
      </c>
      <c r="D265" s="636" t="s">
        <v>8</v>
      </c>
      <c r="E265" s="544">
        <v>4</v>
      </c>
      <c r="F265" s="544">
        <v>4</v>
      </c>
      <c r="G265" s="546">
        <v>0.54</v>
      </c>
      <c r="H265" s="1071">
        <v>1.64</v>
      </c>
    </row>
    <row r="266" spans="1:250" s="487" customFormat="1">
      <c r="A266" s="1070">
        <v>5</v>
      </c>
      <c r="B266" s="636">
        <v>88316</v>
      </c>
      <c r="C266" s="637" t="s">
        <v>1005</v>
      </c>
      <c r="D266" s="636" t="s">
        <v>85</v>
      </c>
      <c r="E266" s="544">
        <v>1.45</v>
      </c>
      <c r="F266" s="544">
        <v>1.45</v>
      </c>
      <c r="G266" s="546">
        <v>16.02</v>
      </c>
      <c r="H266" s="1071">
        <v>21.98</v>
      </c>
    </row>
    <row r="267" spans="1:250" s="487" customFormat="1">
      <c r="A267" s="1070">
        <v>6</v>
      </c>
      <c r="B267" s="636">
        <v>88267</v>
      </c>
      <c r="C267" s="637" t="s">
        <v>1007</v>
      </c>
      <c r="D267" s="636" t="s">
        <v>85</v>
      </c>
      <c r="E267" s="544">
        <v>1.45</v>
      </c>
      <c r="F267" s="544">
        <v>1.45</v>
      </c>
      <c r="G267" s="546">
        <v>19.88</v>
      </c>
      <c r="H267" s="1071">
        <v>26.49</v>
      </c>
    </row>
    <row r="268" spans="1:250" s="487" customFormat="1" ht="17.25" customHeight="1">
      <c r="A268" s="1070">
        <v>7</v>
      </c>
      <c r="B268" s="636">
        <v>11681</v>
      </c>
      <c r="C268" s="637" t="s">
        <v>1006</v>
      </c>
      <c r="D268" s="636" t="s">
        <v>8</v>
      </c>
      <c r="E268" s="544">
        <v>1</v>
      </c>
      <c r="F268" s="544">
        <v>1</v>
      </c>
      <c r="G268" s="546">
        <v>9.3699999999999992</v>
      </c>
      <c r="H268" s="1071">
        <v>8.27</v>
      </c>
    </row>
    <row r="269" spans="1:250" s="487" customFormat="1">
      <c r="A269" s="2005" t="s">
        <v>106</v>
      </c>
      <c r="B269" s="2006"/>
      <c r="C269" s="2006"/>
      <c r="D269" s="2006"/>
      <c r="E269" s="2006"/>
      <c r="F269" s="2006"/>
      <c r="G269" s="2006"/>
      <c r="H269" s="1118">
        <f>SUM(H262:H268)</f>
        <v>130.74</v>
      </c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1"/>
      <c r="DY269" s="11"/>
      <c r="DZ269" s="11"/>
      <c r="EA269" s="11"/>
      <c r="EB269" s="11"/>
      <c r="EC269" s="11"/>
      <c r="ED269" s="11"/>
      <c r="EE269" s="11"/>
      <c r="EF269" s="11"/>
      <c r="EG269" s="11"/>
      <c r="EH269" s="11"/>
      <c r="EI269" s="11"/>
      <c r="EJ269" s="11"/>
      <c r="EK269" s="11"/>
      <c r="EL269" s="11"/>
      <c r="EM269" s="11"/>
      <c r="EN269" s="11"/>
      <c r="EO269" s="11"/>
      <c r="EP269" s="11"/>
      <c r="EQ269" s="11"/>
      <c r="ER269" s="11"/>
      <c r="ES269" s="11"/>
      <c r="ET269" s="11"/>
      <c r="EU269" s="11"/>
      <c r="EV269" s="11"/>
      <c r="EW269" s="11"/>
      <c r="EX269" s="11"/>
      <c r="EY269" s="11"/>
      <c r="EZ269" s="11"/>
      <c r="FA269" s="11"/>
      <c r="FB269" s="11"/>
      <c r="FC269" s="11"/>
      <c r="FD269" s="11"/>
      <c r="FE269" s="11"/>
      <c r="FF269" s="11"/>
      <c r="FG269" s="11"/>
      <c r="FH269" s="11"/>
      <c r="FI269" s="11"/>
      <c r="FJ269" s="11"/>
      <c r="FK269" s="11"/>
      <c r="FL269" s="11"/>
      <c r="FM269" s="11"/>
      <c r="FN269" s="11"/>
      <c r="FO269" s="11"/>
      <c r="FP269" s="11"/>
      <c r="FQ269" s="11"/>
      <c r="FR269" s="11"/>
      <c r="FS269" s="11"/>
      <c r="FT269" s="11"/>
      <c r="FU269" s="11"/>
      <c r="FV269" s="11"/>
      <c r="FW269" s="11"/>
      <c r="FX269" s="11"/>
      <c r="FY269" s="11"/>
      <c r="FZ269" s="11"/>
      <c r="GA269" s="11"/>
      <c r="GB269" s="11"/>
      <c r="GC269" s="11"/>
      <c r="GD269" s="11"/>
      <c r="GE269" s="11"/>
      <c r="GF269" s="11"/>
      <c r="GG269" s="11"/>
      <c r="GH269" s="11"/>
      <c r="GI269" s="11"/>
      <c r="GJ269" s="11"/>
      <c r="GK269" s="11"/>
      <c r="GL269" s="11"/>
      <c r="GM269" s="11"/>
      <c r="GN269" s="11"/>
      <c r="GO269" s="11"/>
      <c r="GP269" s="11"/>
      <c r="GQ269" s="11"/>
      <c r="GR269" s="11"/>
      <c r="GS269" s="11"/>
      <c r="GT269" s="11"/>
      <c r="GU269" s="11"/>
      <c r="GV269" s="11"/>
      <c r="GW269" s="11"/>
      <c r="GX269" s="11"/>
      <c r="GY269" s="11"/>
      <c r="GZ269" s="11"/>
      <c r="HA269" s="11"/>
      <c r="HB269" s="11"/>
      <c r="HC269" s="11"/>
      <c r="HD269" s="11"/>
      <c r="HE269" s="11"/>
      <c r="HF269" s="11"/>
      <c r="HG269" s="11"/>
      <c r="HH269" s="11"/>
      <c r="HI269" s="11"/>
      <c r="HJ269" s="11"/>
      <c r="HK269" s="11"/>
      <c r="HL269" s="11"/>
      <c r="HM269" s="11"/>
      <c r="HN269" s="11"/>
      <c r="HO269" s="11"/>
      <c r="HP269" s="11"/>
      <c r="HQ269" s="11"/>
      <c r="HR269" s="11"/>
      <c r="HS269" s="11"/>
      <c r="HT269" s="11"/>
      <c r="HU269" s="11"/>
      <c r="HV269" s="11"/>
      <c r="HW269" s="11"/>
      <c r="HX269" s="11"/>
      <c r="HY269" s="11"/>
      <c r="HZ269" s="11"/>
      <c r="IA269" s="11"/>
      <c r="IB269" s="11"/>
      <c r="IC269" s="11"/>
      <c r="ID269" s="11"/>
      <c r="IE269" s="11"/>
      <c r="IF269" s="11"/>
      <c r="IG269" s="11"/>
      <c r="IH269" s="11"/>
      <c r="II269" s="11"/>
      <c r="IJ269" s="11"/>
      <c r="IK269" s="11"/>
      <c r="IL269" s="11"/>
      <c r="IM269" s="11"/>
      <c r="IN269" s="11"/>
      <c r="IO269" s="11"/>
      <c r="IP269" s="11"/>
    </row>
    <row r="270" spans="1:250" s="487" customFormat="1" ht="6.75" customHeight="1">
      <c r="A270" s="1067"/>
      <c r="B270" s="541"/>
      <c r="C270" s="541"/>
      <c r="D270" s="541"/>
      <c r="E270" s="541"/>
      <c r="F270" s="541"/>
      <c r="G270" s="542"/>
      <c r="H270" s="1068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  <c r="EB270" s="11"/>
      <c r="EC270" s="11"/>
      <c r="ED270" s="11"/>
      <c r="EE270" s="11"/>
      <c r="EF270" s="11"/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  <c r="FU270" s="11"/>
      <c r="FV270" s="11"/>
      <c r="FW270" s="11"/>
      <c r="FX270" s="11"/>
      <c r="FY270" s="11"/>
      <c r="FZ270" s="11"/>
      <c r="GA270" s="11"/>
      <c r="GB270" s="11"/>
      <c r="GC270" s="11"/>
      <c r="GD270" s="11"/>
      <c r="GE270" s="11"/>
      <c r="GF270" s="11"/>
      <c r="GG270" s="11"/>
      <c r="GH270" s="11"/>
      <c r="GI270" s="11"/>
      <c r="GJ270" s="11"/>
      <c r="GK270" s="11"/>
      <c r="GL270" s="11"/>
      <c r="GM270" s="11"/>
      <c r="GN270" s="11"/>
      <c r="GO270" s="11"/>
      <c r="GP270" s="11"/>
      <c r="GQ270" s="11"/>
      <c r="GR270" s="11"/>
      <c r="GS270" s="11"/>
      <c r="GT270" s="11"/>
      <c r="GU270" s="11"/>
      <c r="GV270" s="11"/>
      <c r="GW270" s="11"/>
      <c r="GX270" s="11"/>
      <c r="GY270" s="11"/>
      <c r="GZ270" s="11"/>
      <c r="HA270" s="11"/>
      <c r="HB270" s="11"/>
      <c r="HC270" s="11"/>
      <c r="HD270" s="11"/>
      <c r="HE270" s="11"/>
      <c r="HF270" s="11"/>
      <c r="HG270" s="11"/>
      <c r="HH270" s="11"/>
      <c r="HI270" s="11"/>
      <c r="HJ270" s="11"/>
      <c r="HK270" s="11"/>
      <c r="HL270" s="11"/>
      <c r="HM270" s="11"/>
      <c r="HN270" s="11"/>
      <c r="HO270" s="11"/>
      <c r="HP270" s="11"/>
      <c r="HQ270" s="11"/>
      <c r="HR270" s="11"/>
      <c r="HS270" s="11"/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/>
      <c r="IL270" s="11"/>
      <c r="IM270" s="11"/>
      <c r="IN270" s="11"/>
      <c r="IO270" s="11"/>
      <c r="IP270" s="11"/>
    </row>
    <row r="271" spans="1:250" s="487" customFormat="1">
      <c r="A271" s="2007"/>
      <c r="B271" s="2008"/>
      <c r="C271" s="2009"/>
      <c r="D271" s="2010" t="s">
        <v>31</v>
      </c>
      <c r="E271" s="2011"/>
      <c r="F271" s="2011"/>
      <c r="G271" s="2012"/>
      <c r="H271" s="1098">
        <f>H269</f>
        <v>130.74</v>
      </c>
      <c r="I271" s="561" t="s">
        <v>105</v>
      </c>
      <c r="J271" s="11"/>
      <c r="K271" s="11"/>
      <c r="L271" s="11" t="s">
        <v>105</v>
      </c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1"/>
      <c r="DY271" s="11"/>
      <c r="DZ271" s="11"/>
      <c r="EA271" s="11"/>
      <c r="EB271" s="11"/>
      <c r="EC271" s="11"/>
      <c r="ED271" s="11"/>
      <c r="EE271" s="11"/>
      <c r="EF271" s="11"/>
      <c r="EG271" s="11"/>
      <c r="EH271" s="11"/>
      <c r="EI271" s="11"/>
      <c r="EJ271" s="11"/>
      <c r="EK271" s="11"/>
      <c r="EL271" s="11"/>
      <c r="EM271" s="11"/>
      <c r="EN271" s="11"/>
      <c r="EO271" s="11"/>
      <c r="EP271" s="11"/>
      <c r="EQ271" s="11"/>
      <c r="ER271" s="11"/>
      <c r="ES271" s="11"/>
      <c r="ET271" s="11"/>
      <c r="EU271" s="11"/>
      <c r="EV271" s="11"/>
      <c r="EW271" s="11"/>
      <c r="EX271" s="11"/>
      <c r="EY271" s="11"/>
      <c r="EZ271" s="11"/>
      <c r="FA271" s="11"/>
      <c r="FB271" s="11"/>
      <c r="FC271" s="11"/>
      <c r="FD271" s="11"/>
      <c r="FE271" s="11"/>
      <c r="FF271" s="11"/>
      <c r="FG271" s="11"/>
      <c r="FH271" s="11"/>
      <c r="FI271" s="11"/>
      <c r="FJ271" s="11"/>
      <c r="FK271" s="11"/>
      <c r="FL271" s="11"/>
      <c r="FM271" s="11"/>
      <c r="FN271" s="11"/>
      <c r="FO271" s="11"/>
      <c r="FP271" s="11"/>
      <c r="FQ271" s="11"/>
      <c r="FR271" s="11"/>
      <c r="FS271" s="11"/>
      <c r="FT271" s="11"/>
      <c r="FU271" s="11"/>
      <c r="FV271" s="11"/>
      <c r="FW271" s="11"/>
      <c r="FX271" s="11"/>
      <c r="FY271" s="11"/>
      <c r="FZ271" s="11"/>
      <c r="GA271" s="11"/>
      <c r="GB271" s="11"/>
      <c r="GC271" s="11"/>
      <c r="GD271" s="11"/>
      <c r="GE271" s="11"/>
      <c r="GF271" s="11"/>
      <c r="GG271" s="11"/>
      <c r="GH271" s="11"/>
      <c r="GI271" s="11"/>
      <c r="GJ271" s="11"/>
      <c r="GK271" s="11"/>
      <c r="GL271" s="11"/>
      <c r="GM271" s="11"/>
      <c r="GN271" s="11"/>
      <c r="GO271" s="11"/>
      <c r="GP271" s="11"/>
      <c r="GQ271" s="11"/>
      <c r="GR271" s="11"/>
      <c r="GS271" s="11"/>
      <c r="GT271" s="11"/>
      <c r="GU271" s="11"/>
      <c r="GV271" s="11"/>
      <c r="GW271" s="11"/>
      <c r="GX271" s="11"/>
      <c r="GY271" s="11"/>
      <c r="GZ271" s="11"/>
      <c r="HA271" s="11"/>
      <c r="HB271" s="11"/>
      <c r="HC271" s="11"/>
      <c r="HD271" s="11"/>
      <c r="HE271" s="11"/>
      <c r="HF271" s="11"/>
      <c r="HG271" s="11"/>
      <c r="HH271" s="11"/>
      <c r="HI271" s="11"/>
      <c r="HJ271" s="11"/>
      <c r="HK271" s="11"/>
      <c r="HL271" s="11"/>
      <c r="HM271" s="11"/>
      <c r="HN271" s="11"/>
      <c r="HO271" s="11"/>
      <c r="HP271" s="11"/>
      <c r="HQ271" s="11"/>
      <c r="HR271" s="11"/>
      <c r="HS271" s="11"/>
      <c r="HT271" s="11"/>
      <c r="HU271" s="11"/>
      <c r="HV271" s="11"/>
      <c r="HW271" s="11"/>
      <c r="HX271" s="11"/>
      <c r="HY271" s="11"/>
      <c r="HZ271" s="11"/>
      <c r="IA271" s="11"/>
      <c r="IB271" s="11"/>
      <c r="IC271" s="11"/>
      <c r="ID271" s="11"/>
      <c r="IE271" s="11"/>
      <c r="IF271" s="11"/>
      <c r="IG271" s="11"/>
      <c r="IH271" s="11"/>
      <c r="II271" s="11"/>
      <c r="IJ271" s="11"/>
      <c r="IK271" s="11"/>
      <c r="IL271" s="11"/>
      <c r="IM271" s="11"/>
      <c r="IN271" s="11"/>
      <c r="IO271" s="11"/>
      <c r="IP271" s="11"/>
    </row>
    <row r="272" spans="1:250" s="487" customFormat="1">
      <c r="A272" s="1120"/>
      <c r="B272" s="638"/>
      <c r="C272" s="638"/>
      <c r="D272" s="638"/>
      <c r="E272" s="638"/>
      <c r="F272" s="638"/>
      <c r="G272" s="638"/>
      <c r="H272" s="1126"/>
      <c r="I272" s="56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  <c r="EB272" s="11"/>
      <c r="EC272" s="11"/>
      <c r="ED272" s="11"/>
      <c r="EE272" s="11"/>
      <c r="EF272" s="11"/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  <c r="FA272" s="11"/>
      <c r="FB272" s="11"/>
      <c r="FC272" s="11"/>
      <c r="FD272" s="11"/>
      <c r="FE272" s="11"/>
      <c r="FF272" s="11"/>
      <c r="FG272" s="11"/>
      <c r="FH272" s="11"/>
      <c r="FI272" s="11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  <c r="FU272" s="11"/>
      <c r="FV272" s="11"/>
      <c r="FW272" s="11"/>
      <c r="FX272" s="11"/>
      <c r="FY272" s="11"/>
      <c r="FZ272" s="11"/>
      <c r="GA272" s="11"/>
      <c r="GB272" s="11"/>
      <c r="GC272" s="11"/>
      <c r="GD272" s="11"/>
      <c r="GE272" s="11"/>
      <c r="GF272" s="11"/>
      <c r="GG272" s="11"/>
      <c r="GH272" s="11"/>
      <c r="GI272" s="11"/>
      <c r="GJ272" s="11"/>
      <c r="GK272" s="11"/>
      <c r="GL272" s="11"/>
      <c r="GM272" s="11"/>
      <c r="GN272" s="11"/>
      <c r="GO272" s="11"/>
      <c r="GP272" s="11"/>
      <c r="GQ272" s="11"/>
      <c r="GR272" s="11"/>
      <c r="GS272" s="11"/>
      <c r="GT272" s="11"/>
      <c r="GU272" s="11"/>
      <c r="GV272" s="11"/>
      <c r="GW272" s="11"/>
      <c r="GX272" s="11"/>
      <c r="GY272" s="11"/>
      <c r="GZ272" s="11"/>
      <c r="HA272" s="11"/>
      <c r="HB272" s="11"/>
      <c r="HC272" s="11"/>
      <c r="HD272" s="11"/>
      <c r="HE272" s="11"/>
      <c r="HF272" s="11"/>
      <c r="HG272" s="11"/>
      <c r="HH272" s="11"/>
      <c r="HI272" s="11"/>
      <c r="HJ272" s="11"/>
      <c r="HK272" s="11"/>
      <c r="HL272" s="11"/>
      <c r="HM272" s="11"/>
      <c r="HN272" s="11"/>
      <c r="HO272" s="11"/>
      <c r="HP272" s="11"/>
      <c r="HQ272" s="11"/>
      <c r="HR272" s="11"/>
      <c r="HS272" s="11"/>
      <c r="HT272" s="11"/>
      <c r="HU272" s="11"/>
      <c r="HV272" s="11"/>
      <c r="HW272" s="11"/>
      <c r="HX272" s="11"/>
      <c r="HY272" s="11"/>
      <c r="HZ272" s="11"/>
      <c r="IA272" s="11"/>
      <c r="IB272" s="11"/>
      <c r="IC272" s="11"/>
      <c r="ID272" s="11"/>
      <c r="IE272" s="11"/>
      <c r="IF272" s="11"/>
      <c r="IG272" s="11"/>
      <c r="IH272" s="11"/>
      <c r="II272" s="11"/>
      <c r="IJ272" s="11"/>
      <c r="IK272" s="11"/>
      <c r="IL272" s="11"/>
      <c r="IM272" s="11"/>
      <c r="IN272" s="11"/>
      <c r="IO272" s="11"/>
      <c r="IP272" s="11"/>
    </row>
    <row r="273" spans="1:250" s="487" customFormat="1" ht="22.5" customHeight="1">
      <c r="A273" s="2013" t="s">
        <v>1567</v>
      </c>
      <c r="B273" s="2014"/>
      <c r="C273" s="2014"/>
      <c r="D273" s="2014"/>
      <c r="E273" s="2014"/>
      <c r="F273" s="2014"/>
      <c r="G273" s="2014"/>
      <c r="H273" s="2015"/>
    </row>
    <row r="274" spans="1:250" s="487" customFormat="1" ht="9" customHeight="1">
      <c r="A274" s="1057"/>
      <c r="B274" s="514"/>
      <c r="C274" s="514"/>
      <c r="D274" s="514"/>
      <c r="E274" s="514"/>
      <c r="F274" s="514"/>
      <c r="G274" s="515"/>
      <c r="H274" s="1058"/>
    </row>
    <row r="275" spans="1:250" s="487" customFormat="1" ht="12.75" customHeight="1">
      <c r="A275" s="1061" t="s">
        <v>5</v>
      </c>
      <c r="B275" s="517" t="s">
        <v>27</v>
      </c>
      <c r="C275" s="518" t="s">
        <v>28</v>
      </c>
      <c r="D275" s="519" t="s">
        <v>8</v>
      </c>
      <c r="E275" s="1992" t="s">
        <v>99</v>
      </c>
      <c r="F275" s="1992" t="s">
        <v>100</v>
      </c>
      <c r="G275" s="1995" t="s">
        <v>29</v>
      </c>
      <c r="H275" s="1998" t="s">
        <v>73</v>
      </c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  <c r="EB275" s="11"/>
      <c r="EC275" s="11"/>
      <c r="ED275" s="11"/>
      <c r="EE275" s="11"/>
      <c r="EF275" s="11"/>
      <c r="EG275" s="11"/>
      <c r="EH275" s="11"/>
      <c r="EI275" s="11"/>
      <c r="EJ275" s="11"/>
      <c r="EK275" s="11"/>
      <c r="EL275" s="11"/>
      <c r="EM275" s="11"/>
      <c r="EN275" s="11"/>
      <c r="EO275" s="11"/>
      <c r="EP275" s="11"/>
      <c r="EQ275" s="11"/>
      <c r="ER275" s="11"/>
      <c r="ES275" s="11"/>
      <c r="ET275" s="11"/>
      <c r="EU275" s="11"/>
      <c r="EV275" s="11"/>
      <c r="EW275" s="11"/>
      <c r="EX275" s="11"/>
      <c r="EY275" s="11"/>
      <c r="EZ275" s="11"/>
      <c r="FA275" s="11"/>
      <c r="FB275" s="11"/>
      <c r="FC275" s="11"/>
      <c r="FD275" s="11"/>
      <c r="FE275" s="11"/>
      <c r="FF275" s="11"/>
      <c r="FG275" s="11"/>
      <c r="FH275" s="11"/>
      <c r="FI275" s="11"/>
      <c r="FJ275" s="11"/>
      <c r="FK275" s="11"/>
      <c r="FL275" s="11"/>
      <c r="FM275" s="11"/>
      <c r="FN275" s="11"/>
      <c r="FO275" s="11"/>
      <c r="FP275" s="11"/>
      <c r="FQ275" s="11"/>
      <c r="FR275" s="11"/>
      <c r="FS275" s="11"/>
      <c r="FT275" s="11"/>
      <c r="FU275" s="11"/>
      <c r="FV275" s="11"/>
      <c r="FW275" s="11"/>
      <c r="FX275" s="11"/>
      <c r="FY275" s="11"/>
      <c r="FZ275" s="11"/>
      <c r="GA275" s="11"/>
      <c r="GB275" s="11"/>
      <c r="GC275" s="11"/>
      <c r="GD275" s="11"/>
      <c r="GE275" s="11"/>
      <c r="GF275" s="11"/>
      <c r="GG275" s="11"/>
      <c r="GH275" s="11"/>
      <c r="GI275" s="11"/>
      <c r="GJ275" s="11"/>
      <c r="GK275" s="11"/>
      <c r="GL275" s="11"/>
      <c r="GM275" s="11"/>
      <c r="GN275" s="11"/>
      <c r="GO275" s="11"/>
      <c r="GP275" s="11"/>
      <c r="GQ275" s="11"/>
      <c r="GR275" s="11"/>
      <c r="GS275" s="11"/>
      <c r="GT275" s="11"/>
      <c r="GU275" s="11"/>
      <c r="GV275" s="11"/>
      <c r="GW275" s="11"/>
      <c r="GX275" s="11"/>
      <c r="GY275" s="11"/>
      <c r="GZ275" s="11"/>
      <c r="HA275" s="11"/>
      <c r="HB275" s="11"/>
      <c r="HC275" s="11"/>
      <c r="HD275" s="11"/>
      <c r="HE275" s="11"/>
      <c r="HF275" s="11"/>
      <c r="HG275" s="11"/>
      <c r="HH275" s="11"/>
      <c r="HI275" s="11"/>
      <c r="HJ275" s="11"/>
      <c r="HK275" s="11"/>
      <c r="HL275" s="11"/>
      <c r="HM275" s="11"/>
      <c r="HN275" s="11"/>
      <c r="HO275" s="11"/>
      <c r="HP275" s="11"/>
      <c r="HQ275" s="11"/>
      <c r="HR275" s="11"/>
      <c r="HS275" s="11"/>
      <c r="HT275" s="11"/>
      <c r="HU275" s="11"/>
      <c r="HV275" s="11"/>
      <c r="HW275" s="11"/>
      <c r="HX275" s="11"/>
      <c r="HY275" s="11"/>
      <c r="HZ275" s="11"/>
      <c r="IA275" s="11"/>
      <c r="IB275" s="11"/>
      <c r="IC275" s="11"/>
      <c r="ID275" s="11"/>
      <c r="IE275" s="11"/>
      <c r="IF275" s="11"/>
      <c r="IG275" s="11"/>
      <c r="IH275" s="11"/>
      <c r="II275" s="11"/>
      <c r="IJ275" s="11"/>
      <c r="IK275" s="11"/>
      <c r="IL275" s="11"/>
      <c r="IM275" s="11"/>
      <c r="IN275" s="11"/>
      <c r="IO275" s="11"/>
      <c r="IP275" s="11"/>
    </row>
    <row r="276" spans="1:250" s="487" customFormat="1" ht="38.25">
      <c r="A276" s="2092"/>
      <c r="B276" s="2003" t="s">
        <v>1013</v>
      </c>
      <c r="C276" s="872" t="s">
        <v>1082</v>
      </c>
      <c r="D276" s="521" t="s">
        <v>81</v>
      </c>
      <c r="E276" s="1993"/>
      <c r="F276" s="1993"/>
      <c r="G276" s="1996"/>
      <c r="H276" s="1999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  <c r="EB276" s="11"/>
      <c r="EC276" s="11"/>
      <c r="ED276" s="11"/>
      <c r="EE276" s="11"/>
      <c r="EF276" s="11"/>
      <c r="EG276" s="11"/>
      <c r="EH276" s="11"/>
      <c r="EI276" s="11"/>
      <c r="EJ276" s="11"/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  <c r="FA276" s="11"/>
      <c r="FB276" s="11"/>
      <c r="FC276" s="11"/>
      <c r="FD276" s="11"/>
      <c r="FE276" s="11"/>
      <c r="FF276" s="11"/>
      <c r="FG276" s="11"/>
      <c r="FH276" s="11"/>
      <c r="FI276" s="11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  <c r="FU276" s="11"/>
      <c r="FV276" s="11"/>
      <c r="FW276" s="11"/>
      <c r="FX276" s="11"/>
      <c r="FY276" s="11"/>
      <c r="FZ276" s="11"/>
      <c r="GA276" s="11"/>
      <c r="GB276" s="11"/>
      <c r="GC276" s="11"/>
      <c r="GD276" s="11"/>
      <c r="GE276" s="11"/>
      <c r="GF276" s="11"/>
      <c r="GG276" s="11"/>
      <c r="GH276" s="11"/>
      <c r="GI276" s="11"/>
      <c r="GJ276" s="11"/>
      <c r="GK276" s="11"/>
      <c r="GL276" s="11"/>
      <c r="GM276" s="11"/>
      <c r="GN276" s="11"/>
      <c r="GO276" s="11"/>
      <c r="GP276" s="11"/>
      <c r="GQ276" s="11"/>
      <c r="GR276" s="11"/>
      <c r="GS276" s="11"/>
      <c r="GT276" s="11"/>
      <c r="GU276" s="11"/>
      <c r="GV276" s="11"/>
      <c r="GW276" s="11"/>
      <c r="GX276" s="11"/>
      <c r="GY276" s="11"/>
      <c r="GZ276" s="11"/>
      <c r="HA276" s="11"/>
      <c r="HB276" s="11"/>
      <c r="HC276" s="11"/>
      <c r="HD276" s="11"/>
      <c r="HE276" s="11"/>
      <c r="HF276" s="11"/>
      <c r="HG276" s="11"/>
      <c r="HH276" s="11"/>
      <c r="HI276" s="11"/>
      <c r="HJ276" s="11"/>
      <c r="HK276" s="11"/>
      <c r="HL276" s="11"/>
      <c r="HM276" s="11"/>
      <c r="HN276" s="11"/>
      <c r="HO276" s="11"/>
      <c r="HP276" s="11"/>
      <c r="HQ276" s="11"/>
      <c r="HR276" s="11"/>
      <c r="HS276" s="11"/>
      <c r="HT276" s="11"/>
      <c r="HU276" s="11"/>
      <c r="HV276" s="11"/>
      <c r="HW276" s="11"/>
      <c r="HX276" s="11"/>
      <c r="HY276" s="11"/>
      <c r="HZ276" s="11"/>
      <c r="IA276" s="11"/>
      <c r="IB276" s="11"/>
      <c r="IC276" s="11"/>
      <c r="ID276" s="11"/>
      <c r="IE276" s="11"/>
      <c r="IF276" s="11"/>
      <c r="IG276" s="11"/>
      <c r="IH276" s="11"/>
      <c r="II276" s="11"/>
      <c r="IJ276" s="11"/>
      <c r="IK276" s="11"/>
      <c r="IL276" s="11"/>
      <c r="IM276" s="11"/>
      <c r="IN276" s="11"/>
      <c r="IO276" s="11"/>
      <c r="IP276" s="11"/>
    </row>
    <row r="277" spans="1:250" s="487" customFormat="1" ht="16.5" customHeight="1">
      <c r="A277" s="2093"/>
      <c r="B277" s="2004"/>
      <c r="C277" s="522" t="s">
        <v>30</v>
      </c>
      <c r="D277" s="920"/>
      <c r="E277" s="1994"/>
      <c r="F277" s="1994"/>
      <c r="G277" s="1997"/>
      <c r="H277" s="2000"/>
      <c r="I277" s="11"/>
      <c r="J277" s="11"/>
      <c r="K277" s="11"/>
      <c r="L277" s="11"/>
      <c r="M277" s="56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  <c r="FU277" s="11"/>
      <c r="FV277" s="11"/>
      <c r="FW277" s="11"/>
      <c r="FX277" s="11"/>
      <c r="FY277" s="11"/>
      <c r="FZ277" s="11"/>
      <c r="GA277" s="11"/>
      <c r="GB277" s="11"/>
      <c r="GC277" s="11"/>
      <c r="GD277" s="11"/>
      <c r="GE277" s="11"/>
      <c r="GF277" s="11"/>
      <c r="GG277" s="11"/>
      <c r="GH277" s="11"/>
      <c r="GI277" s="11"/>
      <c r="GJ277" s="11"/>
      <c r="GK277" s="11"/>
      <c r="GL277" s="11"/>
      <c r="GM277" s="11"/>
      <c r="GN277" s="11"/>
      <c r="GO277" s="11"/>
      <c r="GP277" s="11"/>
      <c r="GQ277" s="11"/>
      <c r="GR277" s="11"/>
      <c r="GS277" s="11"/>
      <c r="GT277" s="11"/>
      <c r="GU277" s="11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  <c r="HY277" s="11"/>
      <c r="HZ277" s="11"/>
      <c r="IA277" s="11"/>
      <c r="IB277" s="11"/>
      <c r="IC277" s="11"/>
      <c r="ID277" s="11"/>
      <c r="IE277" s="11"/>
      <c r="IF277" s="11"/>
      <c r="IG277" s="11"/>
      <c r="IH277" s="11"/>
      <c r="II277" s="11"/>
      <c r="IJ277" s="11"/>
      <c r="IK277" s="11"/>
      <c r="IL277" s="11"/>
      <c r="IM277" s="11"/>
      <c r="IN277" s="11"/>
      <c r="IO277" s="11"/>
      <c r="IP277" s="11"/>
    </row>
    <row r="278" spans="1:250" s="487" customFormat="1" ht="12" customHeight="1">
      <c r="A278" s="1062"/>
      <c r="B278" s="523"/>
      <c r="C278" s="524" t="s">
        <v>32</v>
      </c>
      <c r="D278" s="523"/>
      <c r="E278" s="525"/>
      <c r="F278" s="526"/>
      <c r="G278" s="527"/>
      <c r="H278" s="1063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FW278" s="11"/>
      <c r="FX278" s="11"/>
      <c r="FY278" s="11"/>
      <c r="FZ278" s="11"/>
      <c r="GA278" s="11"/>
      <c r="GB278" s="11"/>
      <c r="GC278" s="11"/>
      <c r="GD278" s="11"/>
      <c r="GE278" s="11"/>
      <c r="GF278" s="11"/>
      <c r="GG278" s="11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  <c r="IH278" s="11"/>
      <c r="II278" s="11"/>
      <c r="IJ278" s="11"/>
      <c r="IK278" s="11"/>
      <c r="IL278" s="11"/>
      <c r="IM278" s="11"/>
      <c r="IN278" s="11"/>
      <c r="IO278" s="11"/>
      <c r="IP278" s="11"/>
    </row>
    <row r="279" spans="1:250" s="487" customFormat="1" ht="15.75" customHeight="1">
      <c r="A279" s="1064">
        <v>1</v>
      </c>
      <c r="B279" s="66">
        <v>567</v>
      </c>
      <c r="C279" s="662" t="s">
        <v>1079</v>
      </c>
      <c r="D279" s="66" t="s">
        <v>77</v>
      </c>
      <c r="E279" s="152" t="s">
        <v>1014</v>
      </c>
      <c r="F279" s="152">
        <v>4</v>
      </c>
      <c r="G279" s="136">
        <v>17.93</v>
      </c>
      <c r="H279" s="1071">
        <f>TRUNC(F279*G279,2)</f>
        <v>71.72</v>
      </c>
    </row>
    <row r="280" spans="1:250" s="487" customFormat="1" ht="39">
      <c r="A280" s="1064">
        <v>2</v>
      </c>
      <c r="B280" s="66">
        <v>96546</v>
      </c>
      <c r="C280" s="163" t="s">
        <v>1057</v>
      </c>
      <c r="D280" s="66" t="s">
        <v>83</v>
      </c>
      <c r="E280" s="66" t="s">
        <v>1056</v>
      </c>
      <c r="F280" s="152">
        <v>14.22</v>
      </c>
      <c r="G280" s="136">
        <v>25.42</v>
      </c>
      <c r="H280" s="1071">
        <f t="shared" ref="H280:H282" si="5">TRUNC(F280*G280,2)</f>
        <v>361.47</v>
      </c>
    </row>
    <row r="281" spans="1:250" s="645" customFormat="1">
      <c r="A281" s="1070">
        <v>3</v>
      </c>
      <c r="B281" s="636">
        <v>88316</v>
      </c>
      <c r="C281" s="637" t="s">
        <v>1080</v>
      </c>
      <c r="D281" s="636" t="s">
        <v>85</v>
      </c>
      <c r="E281" s="544">
        <v>0.2</v>
      </c>
      <c r="F281" s="544">
        <v>0.2</v>
      </c>
      <c r="G281" s="546">
        <v>16.02</v>
      </c>
      <c r="H281" s="1071">
        <f t="shared" si="5"/>
        <v>3.2</v>
      </c>
    </row>
    <row r="282" spans="1:250" s="487" customFormat="1" ht="26.25">
      <c r="A282" s="1064">
        <v>4</v>
      </c>
      <c r="B282" s="66">
        <v>98749</v>
      </c>
      <c r="C282" s="912" t="s">
        <v>1016</v>
      </c>
      <c r="D282" s="66" t="s">
        <v>77</v>
      </c>
      <c r="E282" s="66" t="s">
        <v>1015</v>
      </c>
      <c r="F282" s="152">
        <v>0.86</v>
      </c>
      <c r="G282" s="136">
        <v>62.7</v>
      </c>
      <c r="H282" s="1071">
        <f t="shared" si="5"/>
        <v>53.92</v>
      </c>
    </row>
    <row r="283" spans="1:250" s="487" customFormat="1">
      <c r="A283" s="2139" t="s">
        <v>106</v>
      </c>
      <c r="B283" s="2140"/>
      <c r="C283" s="2140"/>
      <c r="D283" s="2140"/>
      <c r="E283" s="2140"/>
      <c r="F283" s="2140"/>
      <c r="G283" s="2140"/>
      <c r="H283" s="1118">
        <f>SUM(H279:H282)</f>
        <v>490.31</v>
      </c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  <c r="DS283" s="11"/>
      <c r="DT283" s="11"/>
      <c r="DU283" s="11"/>
      <c r="DV283" s="11"/>
      <c r="DW283" s="11"/>
      <c r="DX283" s="11"/>
      <c r="DY283" s="11"/>
      <c r="DZ283" s="11"/>
      <c r="EA283" s="11"/>
      <c r="EB283" s="11"/>
      <c r="EC283" s="11"/>
      <c r="ED283" s="11"/>
      <c r="EE283" s="11"/>
      <c r="EF283" s="11"/>
      <c r="EG283" s="11"/>
      <c r="EH283" s="11"/>
      <c r="EI283" s="11"/>
      <c r="EJ283" s="11"/>
      <c r="EK283" s="11"/>
      <c r="EL283" s="11"/>
      <c r="EM283" s="11"/>
      <c r="EN283" s="11"/>
      <c r="EO283" s="11"/>
      <c r="EP283" s="11"/>
      <c r="EQ283" s="11"/>
      <c r="ER283" s="11"/>
      <c r="ES283" s="11"/>
      <c r="ET283" s="11"/>
      <c r="EU283" s="11"/>
      <c r="EV283" s="11"/>
      <c r="EW283" s="11"/>
      <c r="EX283" s="11"/>
      <c r="EY283" s="11"/>
      <c r="EZ283" s="11"/>
      <c r="FA283" s="11"/>
      <c r="FB283" s="11"/>
      <c r="FC283" s="11"/>
      <c r="FD283" s="11"/>
      <c r="FE283" s="11"/>
      <c r="FF283" s="11"/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/>
      <c r="FR283" s="11"/>
      <c r="FS283" s="11"/>
      <c r="FT283" s="11"/>
      <c r="FU283" s="11"/>
      <c r="FV283" s="11"/>
      <c r="FW283" s="11"/>
      <c r="FX283" s="11"/>
      <c r="FY283" s="11"/>
      <c r="FZ283" s="11"/>
      <c r="GA283" s="11"/>
      <c r="GB283" s="11"/>
      <c r="GC283" s="11"/>
      <c r="GD283" s="11"/>
      <c r="GE283" s="11"/>
      <c r="GF283" s="11"/>
      <c r="GG283" s="11"/>
      <c r="GH283" s="11"/>
      <c r="GI283" s="11"/>
      <c r="GJ283" s="11"/>
      <c r="GK283" s="11"/>
      <c r="GL283" s="11"/>
      <c r="GM283" s="11"/>
      <c r="GN283" s="11"/>
      <c r="GO283" s="11"/>
      <c r="GP283" s="11"/>
      <c r="GQ283" s="11"/>
      <c r="GR283" s="11"/>
      <c r="GS283" s="11"/>
      <c r="GT283" s="11"/>
      <c r="GU283" s="11"/>
      <c r="GV283" s="11"/>
      <c r="GW283" s="11"/>
      <c r="GX283" s="11"/>
      <c r="GY283" s="11"/>
      <c r="GZ283" s="11"/>
      <c r="HA283" s="11"/>
      <c r="HB283" s="11"/>
      <c r="HC283" s="11"/>
      <c r="HD283" s="11"/>
      <c r="HE283" s="11"/>
      <c r="HF283" s="11"/>
      <c r="HG283" s="11"/>
      <c r="HH283" s="11"/>
      <c r="HI283" s="11"/>
      <c r="HJ283" s="11"/>
      <c r="HK283" s="11"/>
      <c r="HL283" s="11"/>
      <c r="HM283" s="11"/>
      <c r="HN283" s="11"/>
      <c r="HO283" s="11"/>
      <c r="HP283" s="11"/>
      <c r="HQ283" s="11"/>
      <c r="HR283" s="11"/>
      <c r="HS283" s="11"/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/>
      <c r="IL283" s="11"/>
      <c r="IM283" s="11"/>
      <c r="IN283" s="11"/>
      <c r="IO283" s="11"/>
      <c r="IP283" s="11"/>
    </row>
    <row r="284" spans="1:250" s="487" customFormat="1" ht="6.75" customHeight="1">
      <c r="A284" s="1067"/>
      <c r="B284" s="541"/>
      <c r="C284" s="541"/>
      <c r="D284" s="541"/>
      <c r="E284" s="541"/>
      <c r="F284" s="541"/>
      <c r="G284" s="542"/>
      <c r="H284" s="1068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  <c r="FU284" s="11"/>
      <c r="FV284" s="11"/>
      <c r="FW284" s="11"/>
      <c r="FX284" s="11"/>
      <c r="FY284" s="11"/>
      <c r="FZ284" s="11"/>
      <c r="GA284" s="11"/>
      <c r="GB284" s="11"/>
      <c r="GC284" s="11"/>
      <c r="GD284" s="11"/>
      <c r="GE284" s="11"/>
      <c r="GF284" s="11"/>
      <c r="GG284" s="11"/>
      <c r="GH284" s="11"/>
      <c r="GI284" s="11"/>
      <c r="GJ284" s="11"/>
      <c r="GK284" s="11"/>
      <c r="GL284" s="11"/>
      <c r="GM284" s="11"/>
      <c r="GN284" s="11"/>
      <c r="GO284" s="11"/>
      <c r="GP284" s="11"/>
      <c r="GQ284" s="11"/>
      <c r="GR284" s="11"/>
      <c r="GS284" s="11"/>
      <c r="GT284" s="11"/>
      <c r="GU284" s="11"/>
      <c r="GV284" s="11"/>
      <c r="GW284" s="11"/>
      <c r="GX284" s="11"/>
      <c r="GY284" s="11"/>
      <c r="GZ284" s="11"/>
      <c r="HA284" s="11"/>
      <c r="HB284" s="11"/>
      <c r="HC284" s="11"/>
      <c r="HD284" s="11"/>
      <c r="HE284" s="11"/>
      <c r="HF284" s="11"/>
      <c r="HG284" s="11"/>
      <c r="HH284" s="11"/>
      <c r="HI284" s="11"/>
      <c r="HJ284" s="11"/>
      <c r="HK284" s="11"/>
      <c r="HL284" s="11"/>
      <c r="HM284" s="11"/>
      <c r="HN284" s="11"/>
      <c r="HO284" s="11"/>
      <c r="HP284" s="11"/>
      <c r="HQ284" s="11"/>
      <c r="HR284" s="11"/>
      <c r="HS284" s="11"/>
      <c r="HT284" s="11"/>
      <c r="HU284" s="11"/>
      <c r="HV284" s="11"/>
      <c r="HW284" s="11"/>
      <c r="HX284" s="11"/>
      <c r="HY284" s="11"/>
      <c r="HZ284" s="11"/>
      <c r="IA284" s="11"/>
      <c r="IB284" s="11"/>
      <c r="IC284" s="11"/>
      <c r="ID284" s="11"/>
      <c r="IE284" s="11"/>
      <c r="IF284" s="11"/>
      <c r="IG284" s="11"/>
      <c r="IH284" s="11"/>
      <c r="II284" s="11"/>
      <c r="IJ284" s="11"/>
      <c r="IK284" s="11"/>
      <c r="IL284" s="11"/>
      <c r="IM284" s="11"/>
      <c r="IN284" s="11"/>
      <c r="IO284" s="11"/>
      <c r="IP284" s="11"/>
    </row>
    <row r="285" spans="1:250" s="487" customFormat="1">
      <c r="A285" s="2007"/>
      <c r="B285" s="2008"/>
      <c r="C285" s="2009"/>
      <c r="D285" s="2010" t="s">
        <v>31</v>
      </c>
      <c r="E285" s="2011"/>
      <c r="F285" s="2011"/>
      <c r="G285" s="2012"/>
      <c r="H285" s="1098">
        <f>H283</f>
        <v>490.31</v>
      </c>
      <c r="I285" s="561" t="s">
        <v>105</v>
      </c>
      <c r="J285" s="11"/>
      <c r="K285" s="11"/>
      <c r="L285" s="11" t="s">
        <v>105</v>
      </c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  <c r="EA285" s="11"/>
      <c r="EB285" s="11"/>
      <c r="EC285" s="11"/>
      <c r="ED285" s="11"/>
      <c r="EE285" s="11"/>
      <c r="EF285" s="11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11"/>
      <c r="FH285" s="11"/>
      <c r="FI285" s="11"/>
      <c r="FJ285" s="11"/>
      <c r="FK285" s="11"/>
      <c r="FL285" s="11"/>
      <c r="FM285" s="11"/>
      <c r="FN285" s="11"/>
      <c r="FO285" s="11"/>
      <c r="FP285" s="11"/>
      <c r="FQ285" s="11"/>
      <c r="FR285" s="11"/>
      <c r="FS285" s="11"/>
      <c r="FT285" s="11"/>
      <c r="FU285" s="11"/>
      <c r="FV285" s="11"/>
      <c r="FW285" s="11"/>
      <c r="FX285" s="11"/>
      <c r="FY285" s="11"/>
      <c r="FZ285" s="11"/>
      <c r="GA285" s="11"/>
      <c r="GB285" s="11"/>
      <c r="GC285" s="11"/>
      <c r="GD285" s="11"/>
      <c r="GE285" s="11"/>
      <c r="GF285" s="11"/>
      <c r="GG285" s="11"/>
      <c r="GH285" s="11"/>
      <c r="GI285" s="11"/>
      <c r="GJ285" s="11"/>
      <c r="GK285" s="11"/>
      <c r="GL285" s="11"/>
      <c r="GM285" s="11"/>
      <c r="GN285" s="11"/>
      <c r="GO285" s="11"/>
      <c r="GP285" s="11"/>
      <c r="GQ285" s="11"/>
      <c r="GR285" s="11"/>
      <c r="GS285" s="11"/>
      <c r="GT285" s="11"/>
      <c r="GU285" s="11"/>
      <c r="GV285" s="11"/>
      <c r="GW285" s="11"/>
      <c r="GX285" s="11"/>
      <c r="GY285" s="11"/>
      <c r="GZ285" s="11"/>
      <c r="HA285" s="11"/>
      <c r="HB285" s="11"/>
      <c r="HC285" s="11"/>
      <c r="HD285" s="11"/>
      <c r="HE285" s="11"/>
      <c r="HF285" s="11"/>
      <c r="HG285" s="11"/>
      <c r="HH285" s="11"/>
      <c r="HI285" s="11"/>
      <c r="HJ285" s="11"/>
      <c r="HK285" s="11"/>
      <c r="HL285" s="11"/>
      <c r="HM285" s="11"/>
      <c r="HN285" s="11"/>
      <c r="HO285" s="11"/>
      <c r="HP285" s="11"/>
      <c r="HQ285" s="11"/>
      <c r="HR285" s="11"/>
      <c r="HS285" s="11"/>
      <c r="HT285" s="11"/>
      <c r="HU285" s="11"/>
      <c r="HV285" s="11"/>
      <c r="HW285" s="11"/>
      <c r="HX285" s="11"/>
      <c r="HY285" s="11"/>
      <c r="HZ285" s="11"/>
      <c r="IA285" s="11"/>
      <c r="IB285" s="11"/>
      <c r="IC285" s="11"/>
      <c r="ID285" s="11"/>
      <c r="IE285" s="11"/>
      <c r="IF285" s="11"/>
      <c r="IG285" s="11"/>
      <c r="IH285" s="11"/>
      <c r="II285" s="11"/>
      <c r="IJ285" s="11"/>
      <c r="IK285" s="11"/>
      <c r="IL285" s="11"/>
      <c r="IM285" s="11"/>
      <c r="IN285" s="11"/>
      <c r="IO285" s="11"/>
      <c r="IP285" s="11"/>
    </row>
    <row r="286" spans="1:250" s="487" customFormat="1" ht="22.5" customHeight="1">
      <c r="A286" s="2013" t="s">
        <v>1564</v>
      </c>
      <c r="B286" s="2014"/>
      <c r="C286" s="2014"/>
      <c r="D286" s="2014"/>
      <c r="E286" s="2014"/>
      <c r="F286" s="2014"/>
      <c r="G286" s="2014"/>
      <c r="H286" s="2015"/>
    </row>
    <row r="287" spans="1:250" s="487" customFormat="1" ht="9" customHeight="1">
      <c r="A287" s="1057"/>
      <c r="B287" s="514"/>
      <c r="C287" s="514"/>
      <c r="D287" s="514"/>
      <c r="E287" s="514"/>
      <c r="F287" s="514"/>
      <c r="G287" s="515"/>
      <c r="H287" s="1058"/>
    </row>
    <row r="288" spans="1:250" s="487" customFormat="1" ht="12.75" customHeight="1">
      <c r="A288" s="1061" t="s">
        <v>5</v>
      </c>
      <c r="B288" s="517" t="s">
        <v>27</v>
      </c>
      <c r="C288" s="518" t="s">
        <v>28</v>
      </c>
      <c r="D288" s="519" t="s">
        <v>8</v>
      </c>
      <c r="E288" s="1992" t="s">
        <v>99</v>
      </c>
      <c r="F288" s="1992" t="s">
        <v>100</v>
      </c>
      <c r="G288" s="1995" t="s">
        <v>29</v>
      </c>
      <c r="H288" s="1998" t="s">
        <v>73</v>
      </c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  <c r="EB288" s="11"/>
      <c r="EC288" s="11"/>
      <c r="ED288" s="11"/>
      <c r="EE288" s="11"/>
      <c r="EF288" s="11"/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  <c r="FU288" s="11"/>
      <c r="FV288" s="11"/>
      <c r="FW288" s="11"/>
      <c r="FX288" s="11"/>
      <c r="FY288" s="11"/>
      <c r="FZ288" s="11"/>
      <c r="GA288" s="11"/>
      <c r="GB288" s="11"/>
      <c r="GC288" s="11"/>
      <c r="GD288" s="11"/>
      <c r="GE288" s="11"/>
      <c r="GF288" s="11"/>
      <c r="GG288" s="11"/>
      <c r="GH288" s="11"/>
      <c r="GI288" s="11"/>
      <c r="GJ288" s="11"/>
      <c r="GK288" s="11"/>
      <c r="GL288" s="11"/>
      <c r="GM288" s="11"/>
      <c r="GN288" s="11"/>
      <c r="GO288" s="11"/>
      <c r="GP288" s="11"/>
      <c r="GQ288" s="11"/>
      <c r="GR288" s="11"/>
      <c r="GS288" s="11"/>
      <c r="GT288" s="11"/>
      <c r="GU288" s="11"/>
      <c r="GV288" s="11"/>
      <c r="GW288" s="11"/>
      <c r="GX288" s="11"/>
      <c r="GY288" s="11"/>
      <c r="GZ288" s="11"/>
      <c r="HA288" s="11"/>
      <c r="HB288" s="11"/>
      <c r="HC288" s="11"/>
      <c r="HD288" s="11"/>
      <c r="HE288" s="11"/>
      <c r="HF288" s="11"/>
      <c r="HG288" s="11"/>
      <c r="HH288" s="11"/>
      <c r="HI288" s="11"/>
      <c r="HJ288" s="11"/>
      <c r="HK288" s="11"/>
      <c r="HL288" s="11"/>
      <c r="HM288" s="11"/>
      <c r="HN288" s="11"/>
      <c r="HO288" s="11"/>
      <c r="HP288" s="11"/>
      <c r="HQ288" s="11"/>
      <c r="HR288" s="11"/>
      <c r="HS288" s="11"/>
      <c r="HT288" s="11"/>
      <c r="HU288" s="11"/>
      <c r="HV288" s="11"/>
      <c r="HW288" s="11"/>
      <c r="HX288" s="11"/>
      <c r="HY288" s="11"/>
      <c r="HZ288" s="11"/>
      <c r="IA288" s="11"/>
      <c r="IB288" s="11"/>
      <c r="IC288" s="11"/>
      <c r="ID288" s="11"/>
      <c r="IE288" s="11"/>
      <c r="IF288" s="11"/>
      <c r="IG288" s="11"/>
      <c r="IH288" s="11"/>
      <c r="II288" s="11"/>
      <c r="IJ288" s="11"/>
      <c r="IK288" s="11"/>
      <c r="IL288" s="11"/>
      <c r="IM288" s="11"/>
      <c r="IN288" s="11"/>
      <c r="IO288" s="11"/>
      <c r="IP288" s="11"/>
    </row>
    <row r="289" spans="1:250" s="487" customFormat="1" ht="26.25">
      <c r="A289" s="2092" t="s">
        <v>635</v>
      </c>
      <c r="B289" s="2003" t="s">
        <v>1041</v>
      </c>
      <c r="C289" s="871" t="s">
        <v>1042</v>
      </c>
      <c r="D289" s="521" t="s">
        <v>8</v>
      </c>
      <c r="E289" s="1993"/>
      <c r="F289" s="1993"/>
      <c r="G289" s="1996"/>
      <c r="H289" s="1999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  <c r="DS289" s="11"/>
      <c r="DT289" s="11"/>
      <c r="DU289" s="11"/>
      <c r="DV289" s="11"/>
      <c r="DW289" s="11"/>
      <c r="DX289" s="11"/>
      <c r="DY289" s="11"/>
      <c r="DZ289" s="11"/>
      <c r="EA289" s="11"/>
      <c r="EB289" s="11"/>
      <c r="EC289" s="11"/>
      <c r="ED289" s="11"/>
      <c r="EE289" s="11"/>
      <c r="EF289" s="11"/>
      <c r="EG289" s="11"/>
      <c r="EH289" s="11"/>
      <c r="EI289" s="11"/>
      <c r="EJ289" s="11"/>
      <c r="EK289" s="11"/>
      <c r="EL289" s="11"/>
      <c r="EM289" s="11"/>
      <c r="EN289" s="11"/>
      <c r="EO289" s="11"/>
      <c r="EP289" s="11"/>
      <c r="EQ289" s="11"/>
      <c r="ER289" s="11"/>
      <c r="ES289" s="11"/>
      <c r="ET289" s="11"/>
      <c r="EU289" s="11"/>
      <c r="EV289" s="11"/>
      <c r="EW289" s="11"/>
      <c r="EX289" s="11"/>
      <c r="EY289" s="11"/>
      <c r="EZ289" s="11"/>
      <c r="FA289" s="11"/>
      <c r="FB289" s="11"/>
      <c r="FC289" s="11"/>
      <c r="FD289" s="11"/>
      <c r="FE289" s="11"/>
      <c r="FF289" s="11"/>
      <c r="FG289" s="11"/>
      <c r="FH289" s="11"/>
      <c r="FI289" s="11"/>
      <c r="FJ289" s="11"/>
      <c r="FK289" s="11"/>
      <c r="FL289" s="11"/>
      <c r="FM289" s="11"/>
      <c r="FN289" s="11"/>
      <c r="FO289" s="11"/>
      <c r="FP289" s="11"/>
      <c r="FQ289" s="11"/>
      <c r="FR289" s="11"/>
      <c r="FS289" s="11"/>
      <c r="FT289" s="11"/>
      <c r="FU289" s="11"/>
      <c r="FV289" s="11"/>
      <c r="FW289" s="11"/>
      <c r="FX289" s="11"/>
      <c r="FY289" s="11"/>
      <c r="FZ289" s="11"/>
      <c r="GA289" s="11"/>
      <c r="GB289" s="11"/>
      <c r="GC289" s="11"/>
      <c r="GD289" s="11"/>
      <c r="GE289" s="11"/>
      <c r="GF289" s="11"/>
      <c r="GG289" s="11"/>
      <c r="GH289" s="11"/>
      <c r="GI289" s="11"/>
      <c r="GJ289" s="11"/>
      <c r="GK289" s="11"/>
      <c r="GL289" s="11"/>
      <c r="GM289" s="11"/>
      <c r="GN289" s="11"/>
      <c r="GO289" s="11"/>
      <c r="GP289" s="11"/>
      <c r="GQ289" s="11"/>
      <c r="GR289" s="11"/>
      <c r="GS289" s="11"/>
      <c r="GT289" s="11"/>
      <c r="GU289" s="11"/>
      <c r="GV289" s="11"/>
      <c r="GW289" s="11"/>
      <c r="GX289" s="11"/>
      <c r="GY289" s="11"/>
      <c r="GZ289" s="11"/>
      <c r="HA289" s="11"/>
      <c r="HB289" s="11"/>
      <c r="HC289" s="11"/>
      <c r="HD289" s="11"/>
      <c r="HE289" s="11"/>
      <c r="HF289" s="11"/>
      <c r="HG289" s="11"/>
      <c r="HH289" s="11"/>
      <c r="HI289" s="11"/>
      <c r="HJ289" s="11"/>
      <c r="HK289" s="11"/>
      <c r="HL289" s="11"/>
      <c r="HM289" s="11"/>
      <c r="HN289" s="11"/>
      <c r="HO289" s="11"/>
      <c r="HP289" s="11"/>
      <c r="HQ289" s="11"/>
      <c r="HR289" s="11"/>
      <c r="HS289" s="11"/>
      <c r="HT289" s="11"/>
      <c r="HU289" s="11"/>
      <c r="HV289" s="11"/>
      <c r="HW289" s="11"/>
      <c r="HX289" s="11"/>
      <c r="HY289" s="11"/>
      <c r="HZ289" s="11"/>
      <c r="IA289" s="11"/>
      <c r="IB289" s="11"/>
      <c r="IC289" s="11"/>
      <c r="ID289" s="11"/>
      <c r="IE289" s="11"/>
      <c r="IF289" s="11"/>
      <c r="IG289" s="11"/>
      <c r="IH289" s="11"/>
      <c r="II289" s="11"/>
      <c r="IJ289" s="11"/>
      <c r="IK289" s="11"/>
      <c r="IL289" s="11"/>
      <c r="IM289" s="11"/>
      <c r="IN289" s="11"/>
      <c r="IO289" s="11"/>
      <c r="IP289" s="11"/>
    </row>
    <row r="290" spans="1:250" s="487" customFormat="1" ht="16.5" customHeight="1">
      <c r="A290" s="2093"/>
      <c r="B290" s="2004"/>
      <c r="C290" s="522" t="s">
        <v>30</v>
      </c>
      <c r="D290" s="920"/>
      <c r="E290" s="1994"/>
      <c r="F290" s="1994"/>
      <c r="G290" s="1997"/>
      <c r="H290" s="2000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FW290" s="11"/>
      <c r="FX290" s="11"/>
      <c r="FY290" s="11"/>
      <c r="FZ290" s="11"/>
      <c r="GA290" s="11"/>
      <c r="GB290" s="11"/>
      <c r="GC290" s="11"/>
      <c r="GD290" s="11"/>
      <c r="GE290" s="11"/>
      <c r="GF290" s="11"/>
      <c r="GG290" s="11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  <c r="IH290" s="11"/>
      <c r="II290" s="11"/>
      <c r="IJ290" s="11"/>
      <c r="IK290" s="11"/>
      <c r="IL290" s="11"/>
      <c r="IM290" s="11"/>
      <c r="IN290" s="11"/>
      <c r="IO290" s="11"/>
      <c r="IP290" s="11"/>
    </row>
    <row r="291" spans="1:250" s="487" customFormat="1" ht="12" customHeight="1">
      <c r="A291" s="1062"/>
      <c r="B291" s="523"/>
      <c r="C291" s="524" t="s">
        <v>32</v>
      </c>
      <c r="D291" s="523"/>
      <c r="E291" s="525"/>
      <c r="F291" s="526"/>
      <c r="G291" s="527"/>
      <c r="H291" s="1063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/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1"/>
      <c r="EZ291" s="11"/>
      <c r="FA291" s="11"/>
      <c r="FB291" s="11"/>
      <c r="FC291" s="11"/>
      <c r="FD291" s="11"/>
      <c r="FE291" s="11"/>
      <c r="FF291" s="11"/>
      <c r="FG291" s="11"/>
      <c r="FH291" s="11"/>
      <c r="FI291" s="11"/>
      <c r="FJ291" s="11"/>
      <c r="FK291" s="11"/>
      <c r="FL291" s="11"/>
      <c r="FM291" s="11"/>
      <c r="FN291" s="11"/>
      <c r="FO291" s="11"/>
      <c r="FP291" s="11"/>
      <c r="FQ291" s="11"/>
      <c r="FR291" s="11"/>
      <c r="FS291" s="11"/>
      <c r="FT291" s="11"/>
      <c r="FU291" s="11"/>
      <c r="FV291" s="11"/>
      <c r="FW291" s="11"/>
      <c r="FX291" s="11"/>
      <c r="FY291" s="11"/>
      <c r="FZ291" s="11"/>
      <c r="GA291" s="11"/>
      <c r="GB291" s="11"/>
      <c r="GC291" s="11"/>
      <c r="GD291" s="11"/>
      <c r="GE291" s="11"/>
      <c r="GF291" s="11"/>
      <c r="GG291" s="11"/>
      <c r="GH291" s="11"/>
      <c r="GI291" s="11"/>
      <c r="GJ291" s="11"/>
      <c r="GK291" s="11"/>
      <c r="GL291" s="11"/>
      <c r="GM291" s="11"/>
      <c r="GN291" s="11"/>
      <c r="GO291" s="11"/>
      <c r="GP291" s="11"/>
      <c r="GQ291" s="11"/>
      <c r="GR291" s="11"/>
      <c r="GS291" s="11"/>
      <c r="GT291" s="11"/>
      <c r="GU291" s="11"/>
      <c r="GV291" s="11"/>
      <c r="GW291" s="11"/>
      <c r="GX291" s="11"/>
      <c r="GY291" s="11"/>
      <c r="GZ291" s="11"/>
      <c r="HA291" s="11"/>
      <c r="HB291" s="11"/>
      <c r="HC291" s="11"/>
      <c r="HD291" s="11"/>
      <c r="HE291" s="11"/>
      <c r="HF291" s="11"/>
      <c r="HG291" s="11"/>
      <c r="HH291" s="11"/>
      <c r="HI291" s="11"/>
      <c r="HJ291" s="11"/>
      <c r="HK291" s="11"/>
      <c r="HL291" s="11"/>
      <c r="HM291" s="11"/>
      <c r="HN291" s="11"/>
      <c r="HO291" s="11"/>
      <c r="HP291" s="11"/>
      <c r="HQ291" s="11"/>
      <c r="HR291" s="11"/>
      <c r="HS291" s="11"/>
      <c r="HT291" s="11"/>
      <c r="HU291" s="11"/>
      <c r="HV291" s="11"/>
      <c r="HW291" s="11"/>
      <c r="HX291" s="11"/>
      <c r="HY291" s="11"/>
      <c r="HZ291" s="11"/>
      <c r="IA291" s="11"/>
      <c r="IB291" s="11"/>
      <c r="IC291" s="11"/>
      <c r="ID291" s="11"/>
      <c r="IE291" s="11"/>
      <c r="IF291" s="11"/>
      <c r="IG291" s="11"/>
      <c r="IH291" s="11"/>
      <c r="II291" s="11"/>
      <c r="IJ291" s="11"/>
      <c r="IK291" s="11"/>
      <c r="IL291" s="11"/>
      <c r="IM291" s="11"/>
      <c r="IN291" s="11"/>
      <c r="IO291" s="11"/>
      <c r="IP291" s="11"/>
    </row>
    <row r="292" spans="1:250" s="487" customFormat="1">
      <c r="A292" s="1122">
        <v>1</v>
      </c>
      <c r="B292" s="636">
        <v>93358</v>
      </c>
      <c r="C292" s="637" t="s">
        <v>803</v>
      </c>
      <c r="D292" s="544" t="s">
        <v>88</v>
      </c>
      <c r="E292" s="544" t="s">
        <v>1035</v>
      </c>
      <c r="F292" s="544">
        <v>0.52</v>
      </c>
      <c r="G292" s="546">
        <v>63.37</v>
      </c>
      <c r="H292" s="1071">
        <f>TRUNC(F292*G292,2)</f>
        <v>32.950000000000003</v>
      </c>
    </row>
    <row r="293" spans="1:250" s="487" customFormat="1" ht="26.25">
      <c r="A293" s="1070">
        <v>2</v>
      </c>
      <c r="B293" s="544">
        <v>101616</v>
      </c>
      <c r="C293" s="912" t="s">
        <v>1031</v>
      </c>
      <c r="D293" s="544" t="s">
        <v>20</v>
      </c>
      <c r="E293" s="544" t="s">
        <v>1034</v>
      </c>
      <c r="F293" s="544">
        <v>0.81</v>
      </c>
      <c r="G293" s="546">
        <v>4.6100000000000003</v>
      </c>
      <c r="H293" s="1071">
        <f t="shared" ref="H293:H299" si="6">TRUNC(F293*G293,2)</f>
        <v>3.73</v>
      </c>
      <c r="M293" s="1478"/>
    </row>
    <row r="294" spans="1:250" s="487" customFormat="1" ht="39">
      <c r="A294" s="1070">
        <v>3</v>
      </c>
      <c r="B294" s="544">
        <v>94990</v>
      </c>
      <c r="C294" s="912" t="s">
        <v>1566</v>
      </c>
      <c r="D294" s="544" t="s">
        <v>88</v>
      </c>
      <c r="E294" s="544" t="s">
        <v>1037</v>
      </c>
      <c r="F294" s="544">
        <v>0.04</v>
      </c>
      <c r="G294" s="546">
        <v>786.06</v>
      </c>
      <c r="H294" s="1071">
        <f t="shared" si="6"/>
        <v>31.44</v>
      </c>
    </row>
    <row r="295" spans="1:250" s="487" customFormat="1" ht="28.5" customHeight="1">
      <c r="A295" s="1070">
        <v>4</v>
      </c>
      <c r="B295" s="544">
        <v>103316</v>
      </c>
      <c r="C295" s="555" t="s">
        <v>1032</v>
      </c>
      <c r="D295" s="544" t="s">
        <v>81</v>
      </c>
      <c r="E295" s="544" t="s">
        <v>1038</v>
      </c>
      <c r="F295" s="544">
        <v>1.44</v>
      </c>
      <c r="G295" s="546">
        <v>67.84</v>
      </c>
      <c r="H295" s="1071">
        <f t="shared" si="6"/>
        <v>97.68</v>
      </c>
    </row>
    <row r="296" spans="1:250" s="487" customFormat="1">
      <c r="A296" s="1070">
        <v>5</v>
      </c>
      <c r="B296" s="636">
        <v>96995</v>
      </c>
      <c r="C296" s="637" t="s">
        <v>179</v>
      </c>
      <c r="D296" s="544" t="s">
        <v>81</v>
      </c>
      <c r="E296" s="544" t="s">
        <v>1049</v>
      </c>
      <c r="F296" s="544">
        <v>0.06</v>
      </c>
      <c r="G296" s="546">
        <v>38.42</v>
      </c>
      <c r="H296" s="1071">
        <f t="shared" si="6"/>
        <v>2.2999999999999998</v>
      </c>
    </row>
    <row r="297" spans="1:250" s="487" customFormat="1" ht="26.25">
      <c r="A297" s="1070">
        <v>6</v>
      </c>
      <c r="B297" s="544">
        <v>87879</v>
      </c>
      <c r="C297" s="912" t="s">
        <v>1036</v>
      </c>
      <c r="D297" s="544" t="s">
        <v>81</v>
      </c>
      <c r="E297" s="544" t="s">
        <v>1039</v>
      </c>
      <c r="F297" s="544">
        <v>1.44</v>
      </c>
      <c r="G297" s="546">
        <v>3.83</v>
      </c>
      <c r="H297" s="1071">
        <f>TRUNC(F297*G297,2)</f>
        <v>5.51</v>
      </c>
    </row>
    <row r="298" spans="1:250" s="487" customFormat="1" ht="29.25" customHeight="1">
      <c r="A298" s="1070">
        <v>7</v>
      </c>
      <c r="B298" s="544">
        <v>87545</v>
      </c>
      <c r="C298" s="874" t="s">
        <v>1040</v>
      </c>
      <c r="D298" s="544" t="s">
        <v>81</v>
      </c>
      <c r="E298" s="544" t="s">
        <v>1039</v>
      </c>
      <c r="F298" s="544">
        <v>1.44</v>
      </c>
      <c r="G298" s="546">
        <v>23.27</v>
      </c>
      <c r="H298" s="1071">
        <f t="shared" si="6"/>
        <v>33.5</v>
      </c>
    </row>
    <row r="299" spans="1:250" s="487" customFormat="1" ht="29.25" customHeight="1">
      <c r="A299" s="1070">
        <v>8</v>
      </c>
      <c r="B299" s="639" t="s">
        <v>1013</v>
      </c>
      <c r="C299" s="874" t="s">
        <v>1058</v>
      </c>
      <c r="D299" s="544" t="s">
        <v>81</v>
      </c>
      <c r="E299" s="544" t="s">
        <v>1033</v>
      </c>
      <c r="F299" s="544">
        <v>0.49</v>
      </c>
      <c r="G299" s="546">
        <f>H285</f>
        <v>490.31</v>
      </c>
      <c r="H299" s="1071">
        <f t="shared" si="6"/>
        <v>240.25</v>
      </c>
    </row>
    <row r="300" spans="1:250" s="487" customFormat="1">
      <c r="A300" s="2005" t="s">
        <v>106</v>
      </c>
      <c r="B300" s="2006"/>
      <c r="C300" s="2006"/>
      <c r="D300" s="2006"/>
      <c r="E300" s="2006"/>
      <c r="F300" s="2006"/>
      <c r="G300" s="2006"/>
      <c r="H300" s="1118">
        <f>SUM(H292:H299)</f>
        <v>447.36</v>
      </c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/>
      <c r="EW300" s="11"/>
      <c r="EX300" s="11"/>
      <c r="EY300" s="11"/>
      <c r="EZ300" s="11"/>
      <c r="FA300" s="11"/>
      <c r="FB300" s="11"/>
      <c r="FC300" s="11"/>
      <c r="FD300" s="11"/>
      <c r="FE300" s="11"/>
      <c r="FF300" s="11"/>
      <c r="FG300" s="11"/>
      <c r="FH300" s="11"/>
      <c r="FI300" s="11"/>
      <c r="FJ300" s="11"/>
      <c r="FK300" s="11"/>
      <c r="FL300" s="11"/>
      <c r="FM300" s="11"/>
      <c r="FN300" s="11"/>
      <c r="FO300" s="11"/>
      <c r="FP300" s="11"/>
      <c r="FQ300" s="11"/>
      <c r="FR300" s="11"/>
      <c r="FS300" s="11"/>
      <c r="FT300" s="11"/>
      <c r="FU300" s="11"/>
      <c r="FV300" s="11"/>
      <c r="FW300" s="11"/>
      <c r="FX300" s="11"/>
      <c r="FY300" s="11"/>
      <c r="FZ300" s="11"/>
      <c r="GA300" s="11"/>
      <c r="GB300" s="11"/>
      <c r="GC300" s="11"/>
      <c r="GD300" s="11"/>
      <c r="GE300" s="11"/>
      <c r="GF300" s="11"/>
      <c r="GG300" s="11"/>
      <c r="GH300" s="11"/>
      <c r="GI300" s="11"/>
      <c r="GJ300" s="11"/>
      <c r="GK300" s="11"/>
      <c r="GL300" s="11"/>
      <c r="GM300" s="11"/>
      <c r="GN300" s="11"/>
      <c r="GO300" s="11"/>
      <c r="GP300" s="11"/>
      <c r="GQ300" s="11"/>
      <c r="GR300" s="11"/>
      <c r="GS300" s="11"/>
      <c r="GT300" s="11"/>
      <c r="GU300" s="11"/>
      <c r="GV300" s="11"/>
      <c r="GW300" s="11"/>
      <c r="GX300" s="11"/>
      <c r="GY300" s="11"/>
      <c r="GZ300" s="11"/>
      <c r="HA300" s="11"/>
      <c r="HB300" s="11"/>
      <c r="HC300" s="11"/>
      <c r="HD300" s="11"/>
      <c r="HE300" s="11"/>
      <c r="HF300" s="11"/>
      <c r="HG300" s="11"/>
      <c r="HH300" s="11"/>
      <c r="HI300" s="11"/>
      <c r="HJ300" s="11"/>
      <c r="HK300" s="11"/>
      <c r="HL300" s="11"/>
      <c r="HM300" s="11"/>
      <c r="HN300" s="11"/>
      <c r="HO300" s="11"/>
      <c r="HP300" s="11"/>
      <c r="HQ300" s="11"/>
      <c r="HR300" s="11"/>
      <c r="HS300" s="11"/>
      <c r="HT300" s="11"/>
      <c r="HU300" s="11"/>
      <c r="HV300" s="11"/>
      <c r="HW300" s="11"/>
      <c r="HX300" s="11"/>
      <c r="HY300" s="11"/>
      <c r="HZ300" s="11"/>
      <c r="IA300" s="11"/>
      <c r="IB300" s="11"/>
      <c r="IC300" s="11"/>
      <c r="ID300" s="11"/>
      <c r="IE300" s="11"/>
      <c r="IF300" s="11"/>
      <c r="IG300" s="11"/>
      <c r="IH300" s="11"/>
      <c r="II300" s="11"/>
      <c r="IJ300" s="11"/>
      <c r="IK300" s="11"/>
      <c r="IL300" s="11"/>
      <c r="IM300" s="11"/>
      <c r="IN300" s="11"/>
      <c r="IO300" s="11"/>
      <c r="IP300" s="11"/>
    </row>
    <row r="301" spans="1:250" s="487" customFormat="1" ht="6.75" customHeight="1">
      <c r="A301" s="1067"/>
      <c r="B301" s="541"/>
      <c r="C301" s="541"/>
      <c r="D301" s="541"/>
      <c r="E301" s="541"/>
      <c r="F301" s="541"/>
      <c r="G301" s="542"/>
      <c r="H301" s="1068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  <c r="DN301" s="11"/>
      <c r="DO301" s="11"/>
      <c r="DP301" s="11"/>
      <c r="DQ301" s="11"/>
      <c r="DR301" s="11"/>
      <c r="DS301" s="11"/>
      <c r="DT301" s="11"/>
      <c r="DU301" s="11"/>
      <c r="DV301" s="11"/>
      <c r="DW301" s="11"/>
      <c r="DX301" s="11"/>
      <c r="DY301" s="11"/>
      <c r="DZ301" s="11"/>
      <c r="EA301" s="11"/>
      <c r="EB301" s="11"/>
      <c r="EC301" s="11"/>
      <c r="ED301" s="11"/>
      <c r="EE301" s="11"/>
      <c r="EF301" s="11"/>
      <c r="EG301" s="11"/>
      <c r="EH301" s="11"/>
      <c r="EI301" s="11"/>
      <c r="EJ301" s="11"/>
      <c r="EK301" s="11"/>
      <c r="EL301" s="11"/>
      <c r="EM301" s="11"/>
      <c r="EN301" s="11"/>
      <c r="EO301" s="11"/>
      <c r="EP301" s="11"/>
      <c r="EQ301" s="11"/>
      <c r="ER301" s="11"/>
      <c r="ES301" s="11"/>
      <c r="ET301" s="11"/>
      <c r="EU301" s="11"/>
      <c r="EV301" s="11"/>
      <c r="EW301" s="11"/>
      <c r="EX301" s="11"/>
      <c r="EY301" s="11"/>
      <c r="EZ301" s="11"/>
      <c r="FA301" s="11"/>
      <c r="FB301" s="11"/>
      <c r="FC301" s="11"/>
      <c r="FD301" s="11"/>
      <c r="FE301" s="11"/>
      <c r="FF301" s="11"/>
      <c r="FG301" s="11"/>
      <c r="FH301" s="11"/>
      <c r="FI301" s="11"/>
      <c r="FJ301" s="11"/>
      <c r="FK301" s="11"/>
      <c r="FL301" s="11"/>
      <c r="FM301" s="11"/>
      <c r="FN301" s="11"/>
      <c r="FO301" s="11"/>
      <c r="FP301" s="11"/>
      <c r="FQ301" s="11"/>
      <c r="FR301" s="11"/>
      <c r="FS301" s="11"/>
      <c r="FT301" s="11"/>
      <c r="FU301" s="11"/>
      <c r="FV301" s="11"/>
      <c r="FW301" s="11"/>
      <c r="FX301" s="11"/>
      <c r="FY301" s="11"/>
      <c r="FZ301" s="11"/>
      <c r="GA301" s="11"/>
      <c r="GB301" s="11"/>
      <c r="GC301" s="11"/>
      <c r="GD301" s="11"/>
      <c r="GE301" s="11"/>
      <c r="GF301" s="11"/>
      <c r="GG301" s="11"/>
      <c r="GH301" s="11"/>
      <c r="GI301" s="11"/>
      <c r="GJ301" s="11"/>
      <c r="GK301" s="11"/>
      <c r="GL301" s="11"/>
      <c r="GM301" s="11"/>
      <c r="GN301" s="11"/>
      <c r="GO301" s="11"/>
      <c r="GP301" s="11"/>
      <c r="GQ301" s="11"/>
      <c r="GR301" s="11"/>
      <c r="GS301" s="11"/>
      <c r="GT301" s="11"/>
      <c r="GU301" s="11"/>
      <c r="GV301" s="11"/>
      <c r="GW301" s="11"/>
      <c r="GX301" s="11"/>
      <c r="GY301" s="11"/>
      <c r="GZ301" s="11"/>
      <c r="HA301" s="11"/>
      <c r="HB301" s="11"/>
      <c r="HC301" s="11"/>
      <c r="HD301" s="11"/>
      <c r="HE301" s="11"/>
      <c r="HF301" s="11"/>
      <c r="HG301" s="11"/>
      <c r="HH301" s="11"/>
      <c r="HI301" s="11"/>
      <c r="HJ301" s="11"/>
      <c r="HK301" s="11"/>
      <c r="HL301" s="11"/>
      <c r="HM301" s="11"/>
      <c r="HN301" s="11"/>
      <c r="HO301" s="11"/>
      <c r="HP301" s="11"/>
      <c r="HQ301" s="11"/>
      <c r="HR301" s="11"/>
      <c r="HS301" s="11"/>
      <c r="HT301" s="11"/>
      <c r="HU301" s="11"/>
      <c r="HV301" s="11"/>
      <c r="HW301" s="11"/>
      <c r="HX301" s="11"/>
      <c r="HY301" s="11"/>
      <c r="HZ301" s="11"/>
      <c r="IA301" s="11"/>
      <c r="IB301" s="11"/>
      <c r="IC301" s="11"/>
      <c r="ID301" s="11"/>
      <c r="IE301" s="11"/>
      <c r="IF301" s="11"/>
      <c r="IG301" s="11"/>
      <c r="IH301" s="11"/>
      <c r="II301" s="11"/>
      <c r="IJ301" s="11"/>
      <c r="IK301" s="11"/>
      <c r="IL301" s="11"/>
      <c r="IM301" s="11"/>
      <c r="IN301" s="11"/>
      <c r="IO301" s="11"/>
      <c r="IP301" s="11"/>
    </row>
    <row r="302" spans="1:250" s="487" customFormat="1">
      <c r="A302" s="2007"/>
      <c r="B302" s="2008"/>
      <c r="C302" s="2009"/>
      <c r="D302" s="2010" t="s">
        <v>31</v>
      </c>
      <c r="E302" s="2011"/>
      <c r="F302" s="2011"/>
      <c r="G302" s="2012"/>
      <c r="H302" s="1098">
        <f>H300</f>
        <v>447.36</v>
      </c>
      <c r="I302" s="641" t="s">
        <v>105</v>
      </c>
      <c r="J302" s="11"/>
      <c r="K302" s="11"/>
      <c r="L302" s="11" t="s">
        <v>105</v>
      </c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  <c r="FU302" s="11"/>
      <c r="FV302" s="11"/>
      <c r="FW302" s="11"/>
      <c r="FX302" s="11"/>
      <c r="FY302" s="11"/>
      <c r="FZ302" s="11"/>
      <c r="GA302" s="11"/>
      <c r="GB302" s="11"/>
      <c r="GC302" s="11"/>
      <c r="GD302" s="11"/>
      <c r="GE302" s="11"/>
      <c r="GF302" s="11"/>
      <c r="GG302" s="11"/>
      <c r="GH302" s="11"/>
      <c r="GI302" s="11"/>
      <c r="GJ302" s="11"/>
      <c r="GK302" s="11"/>
      <c r="GL302" s="11"/>
      <c r="GM302" s="11"/>
      <c r="GN302" s="11"/>
      <c r="GO302" s="11"/>
      <c r="GP302" s="11"/>
      <c r="GQ302" s="11"/>
      <c r="GR302" s="11"/>
      <c r="GS302" s="11"/>
      <c r="GT302" s="11"/>
      <c r="GU302" s="11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  <c r="IF302" s="11"/>
      <c r="IG302" s="11"/>
      <c r="IH302" s="11"/>
      <c r="II302" s="11"/>
      <c r="IJ302" s="11"/>
      <c r="IK302" s="11"/>
      <c r="IL302" s="11"/>
      <c r="IM302" s="11"/>
      <c r="IN302" s="11"/>
      <c r="IO302" s="11"/>
      <c r="IP302" s="11"/>
    </row>
    <row r="303" spans="1:250" s="487" customFormat="1" ht="7.5" customHeight="1">
      <c r="A303" s="1079"/>
      <c r="B303" s="50"/>
      <c r="C303" s="50"/>
      <c r="D303" s="862"/>
      <c r="E303" s="862"/>
      <c r="F303" s="862"/>
      <c r="G303" s="866"/>
      <c r="H303" s="1094"/>
    </row>
    <row r="304" spans="1:250" s="487" customFormat="1" ht="22.5" customHeight="1">
      <c r="A304" s="2013" t="s">
        <v>1565</v>
      </c>
      <c r="B304" s="2014"/>
      <c r="C304" s="2014"/>
      <c r="D304" s="2014"/>
      <c r="E304" s="2014"/>
      <c r="F304" s="2014"/>
      <c r="G304" s="2014"/>
      <c r="H304" s="2015"/>
    </row>
    <row r="305" spans="1:250" s="487" customFormat="1" ht="6" customHeight="1">
      <c r="A305" s="1057"/>
      <c r="B305" s="514"/>
      <c r="C305" s="514"/>
      <c r="D305" s="514"/>
      <c r="E305" s="514"/>
      <c r="F305" s="514"/>
      <c r="G305" s="515"/>
      <c r="H305" s="1058"/>
    </row>
    <row r="306" spans="1:250" s="487" customFormat="1" ht="12.75" customHeight="1">
      <c r="A306" s="1061" t="s">
        <v>5</v>
      </c>
      <c r="B306" s="517" t="s">
        <v>27</v>
      </c>
      <c r="C306" s="518" t="s">
        <v>28</v>
      </c>
      <c r="D306" s="519" t="s">
        <v>8</v>
      </c>
      <c r="E306" s="1992" t="s">
        <v>99</v>
      </c>
      <c r="F306" s="1992" t="s">
        <v>100</v>
      </c>
      <c r="G306" s="1995" t="s">
        <v>29</v>
      </c>
      <c r="H306" s="1998" t="s">
        <v>73</v>
      </c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/>
      <c r="EV306" s="11"/>
      <c r="EW306" s="11"/>
      <c r="EX306" s="11"/>
      <c r="EY306" s="11"/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  <c r="FU306" s="11"/>
      <c r="FV306" s="11"/>
      <c r="FW306" s="11"/>
      <c r="FX306" s="11"/>
      <c r="FY306" s="11"/>
      <c r="FZ306" s="11"/>
      <c r="GA306" s="11"/>
      <c r="GB306" s="11"/>
      <c r="GC306" s="11"/>
      <c r="GD306" s="11"/>
      <c r="GE306" s="11"/>
      <c r="GF306" s="11"/>
      <c r="GG306" s="11"/>
      <c r="GH306" s="11"/>
      <c r="GI306" s="11"/>
      <c r="GJ306" s="11"/>
      <c r="GK306" s="11"/>
      <c r="GL306" s="11"/>
      <c r="GM306" s="11"/>
      <c r="GN306" s="11"/>
      <c r="GO306" s="11"/>
      <c r="GP306" s="11"/>
      <c r="GQ306" s="11"/>
      <c r="GR306" s="11"/>
      <c r="GS306" s="11"/>
      <c r="GT306" s="11"/>
      <c r="GU306" s="11"/>
      <c r="GV306" s="11"/>
      <c r="GW306" s="11"/>
      <c r="GX306" s="11"/>
      <c r="GY306" s="11"/>
      <c r="GZ306" s="11"/>
      <c r="HA306" s="11"/>
      <c r="HB306" s="11"/>
      <c r="HC306" s="11"/>
      <c r="HD306" s="11"/>
      <c r="HE306" s="11"/>
      <c r="HF306" s="11"/>
      <c r="HG306" s="11"/>
      <c r="HH306" s="11"/>
      <c r="HI306" s="11"/>
      <c r="HJ306" s="11"/>
      <c r="HK306" s="11"/>
      <c r="HL306" s="11"/>
      <c r="HM306" s="11"/>
      <c r="HN306" s="11"/>
      <c r="HO306" s="11"/>
      <c r="HP306" s="11"/>
      <c r="HQ306" s="11"/>
      <c r="HR306" s="11"/>
      <c r="HS306" s="11"/>
      <c r="HT306" s="11"/>
      <c r="HU306" s="11"/>
      <c r="HV306" s="11"/>
      <c r="HW306" s="11"/>
      <c r="HX306" s="11"/>
      <c r="HY306" s="11"/>
      <c r="HZ306" s="11"/>
      <c r="IA306" s="11"/>
      <c r="IB306" s="11"/>
      <c r="IC306" s="11"/>
      <c r="ID306" s="11"/>
      <c r="IE306" s="11"/>
      <c r="IF306" s="11"/>
      <c r="IG306" s="11"/>
      <c r="IH306" s="11"/>
      <c r="II306" s="11"/>
      <c r="IJ306" s="11"/>
      <c r="IK306" s="11"/>
      <c r="IL306" s="11"/>
      <c r="IM306" s="11"/>
      <c r="IN306" s="11"/>
      <c r="IO306" s="11"/>
      <c r="IP306" s="11"/>
    </row>
    <row r="307" spans="1:250" s="487" customFormat="1" ht="39">
      <c r="A307" s="2092" t="s">
        <v>636</v>
      </c>
      <c r="B307" s="2003" t="s">
        <v>1043</v>
      </c>
      <c r="C307" s="871" t="s">
        <v>1105</v>
      </c>
      <c r="D307" s="521" t="s">
        <v>8</v>
      </c>
      <c r="E307" s="1993"/>
      <c r="F307" s="1993"/>
      <c r="G307" s="1996"/>
      <c r="H307" s="1999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  <c r="DN307" s="11"/>
      <c r="DO307" s="11"/>
      <c r="DP307" s="11"/>
      <c r="DQ307" s="11"/>
      <c r="DR307" s="11"/>
      <c r="DS307" s="11"/>
      <c r="DT307" s="11"/>
      <c r="DU307" s="11"/>
      <c r="DV307" s="11"/>
      <c r="DW307" s="11"/>
      <c r="DX307" s="11"/>
      <c r="DY307" s="11"/>
      <c r="DZ307" s="11"/>
      <c r="EA307" s="11"/>
      <c r="EB307" s="11"/>
      <c r="EC307" s="11"/>
      <c r="ED307" s="11"/>
      <c r="EE307" s="11"/>
      <c r="EF307" s="11"/>
      <c r="EG307" s="11"/>
      <c r="EH307" s="11"/>
      <c r="EI307" s="11"/>
      <c r="EJ307" s="11"/>
      <c r="EK307" s="11"/>
      <c r="EL307" s="11"/>
      <c r="EM307" s="11"/>
      <c r="EN307" s="11"/>
      <c r="EO307" s="11"/>
      <c r="EP307" s="11"/>
      <c r="EQ307" s="11"/>
      <c r="ER307" s="11"/>
      <c r="ES307" s="11"/>
      <c r="ET307" s="11"/>
      <c r="EU307" s="11"/>
      <c r="EV307" s="11"/>
      <c r="EW307" s="11"/>
      <c r="EX307" s="11"/>
      <c r="EY307" s="11"/>
      <c r="EZ307" s="11"/>
      <c r="FA307" s="11"/>
      <c r="FB307" s="11"/>
      <c r="FC307" s="11"/>
      <c r="FD307" s="11"/>
      <c r="FE307" s="11"/>
      <c r="FF307" s="11"/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/>
      <c r="FR307" s="11"/>
      <c r="FS307" s="11"/>
      <c r="FT307" s="11"/>
      <c r="FU307" s="11"/>
      <c r="FV307" s="11"/>
      <c r="FW307" s="11"/>
      <c r="FX307" s="11"/>
      <c r="FY307" s="11"/>
      <c r="FZ307" s="11"/>
      <c r="GA307" s="11"/>
      <c r="GB307" s="11"/>
      <c r="GC307" s="11"/>
      <c r="GD307" s="11"/>
      <c r="GE307" s="11"/>
      <c r="GF307" s="11"/>
      <c r="GG307" s="11"/>
      <c r="GH307" s="11"/>
      <c r="GI307" s="11"/>
      <c r="GJ307" s="11"/>
      <c r="GK307" s="11"/>
      <c r="GL307" s="11"/>
      <c r="GM307" s="11"/>
      <c r="GN307" s="11"/>
      <c r="GO307" s="11"/>
      <c r="GP307" s="11"/>
      <c r="GQ307" s="11"/>
      <c r="GR307" s="11"/>
      <c r="GS307" s="11"/>
      <c r="GT307" s="11"/>
      <c r="GU307" s="11"/>
      <c r="GV307" s="11"/>
      <c r="GW307" s="11"/>
      <c r="GX307" s="11"/>
      <c r="GY307" s="11"/>
      <c r="GZ307" s="11"/>
      <c r="HA307" s="11"/>
      <c r="HB307" s="11"/>
      <c r="HC307" s="11"/>
      <c r="HD307" s="11"/>
      <c r="HE307" s="11"/>
      <c r="HF307" s="11"/>
      <c r="HG307" s="11"/>
      <c r="HH307" s="11"/>
      <c r="HI307" s="11"/>
      <c r="HJ307" s="11"/>
      <c r="HK307" s="11"/>
      <c r="HL307" s="11"/>
      <c r="HM307" s="11"/>
      <c r="HN307" s="11"/>
      <c r="HO307" s="11"/>
      <c r="HP307" s="11"/>
      <c r="HQ307" s="11"/>
      <c r="HR307" s="11"/>
      <c r="HS307" s="11"/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/>
      <c r="IL307" s="11"/>
      <c r="IM307" s="11"/>
      <c r="IN307" s="11"/>
      <c r="IO307" s="11"/>
      <c r="IP307" s="11"/>
    </row>
    <row r="308" spans="1:250" s="487" customFormat="1" ht="16.5" customHeight="1">
      <c r="A308" s="2093"/>
      <c r="B308" s="2004"/>
      <c r="C308" s="522" t="s">
        <v>30</v>
      </c>
      <c r="D308" s="920"/>
      <c r="E308" s="1994"/>
      <c r="F308" s="1994"/>
      <c r="G308" s="1997"/>
      <c r="H308" s="2000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/>
      <c r="EW308" s="11"/>
      <c r="EX308" s="11"/>
      <c r="EY308" s="11"/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  <c r="FU308" s="11"/>
      <c r="FV308" s="11"/>
      <c r="FW308" s="11"/>
      <c r="FX308" s="11"/>
      <c r="FY308" s="11"/>
      <c r="FZ308" s="11"/>
      <c r="GA308" s="11"/>
      <c r="GB308" s="11"/>
      <c r="GC308" s="11"/>
      <c r="GD308" s="11"/>
      <c r="GE308" s="11"/>
      <c r="GF308" s="11"/>
      <c r="GG308" s="11"/>
      <c r="GH308" s="11"/>
      <c r="GI308" s="11"/>
      <c r="GJ308" s="11"/>
      <c r="GK308" s="11"/>
      <c r="GL308" s="11"/>
      <c r="GM308" s="11"/>
      <c r="GN308" s="11"/>
      <c r="GO308" s="11"/>
      <c r="GP308" s="11"/>
      <c r="GQ308" s="11"/>
      <c r="GR308" s="11"/>
      <c r="GS308" s="11"/>
      <c r="GT308" s="11"/>
      <c r="GU308" s="11"/>
      <c r="GV308" s="11"/>
      <c r="GW308" s="11"/>
      <c r="GX308" s="11"/>
      <c r="GY308" s="11"/>
      <c r="GZ308" s="11"/>
      <c r="HA308" s="11"/>
      <c r="HB308" s="11"/>
      <c r="HC308" s="11"/>
      <c r="HD308" s="11"/>
      <c r="HE308" s="11"/>
      <c r="HF308" s="11"/>
      <c r="HG308" s="11"/>
      <c r="HH308" s="11"/>
      <c r="HI308" s="11"/>
      <c r="HJ308" s="11"/>
      <c r="HK308" s="11"/>
      <c r="HL308" s="11"/>
      <c r="HM308" s="11"/>
      <c r="HN308" s="11"/>
      <c r="HO308" s="11"/>
      <c r="HP308" s="11"/>
      <c r="HQ308" s="11"/>
      <c r="HR308" s="11"/>
      <c r="HS308" s="11"/>
      <c r="HT308" s="11"/>
      <c r="HU308" s="11"/>
      <c r="HV308" s="11"/>
      <c r="HW308" s="11"/>
      <c r="HX308" s="11"/>
      <c r="HY308" s="11"/>
      <c r="HZ308" s="11"/>
      <c r="IA308" s="11"/>
      <c r="IB308" s="11"/>
      <c r="IC308" s="11"/>
      <c r="ID308" s="11"/>
      <c r="IE308" s="11"/>
      <c r="IF308" s="11"/>
      <c r="IG308" s="11"/>
      <c r="IH308" s="11"/>
      <c r="II308" s="11"/>
      <c r="IJ308" s="11"/>
      <c r="IK308" s="11"/>
      <c r="IL308" s="11"/>
      <c r="IM308" s="11"/>
      <c r="IN308" s="11"/>
      <c r="IO308" s="11"/>
      <c r="IP308" s="11"/>
    </row>
    <row r="309" spans="1:250" s="487" customFormat="1" ht="12" customHeight="1">
      <c r="A309" s="1062"/>
      <c r="B309" s="523"/>
      <c r="C309" s="524" t="s">
        <v>32</v>
      </c>
      <c r="D309" s="523"/>
      <c r="E309" s="525"/>
      <c r="F309" s="526"/>
      <c r="G309" s="527"/>
      <c r="H309" s="1063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  <c r="EB309" s="11"/>
      <c r="EC309" s="11"/>
      <c r="ED309" s="11"/>
      <c r="EE309" s="11"/>
      <c r="EF309" s="11"/>
      <c r="EG309" s="11"/>
      <c r="EH309" s="11"/>
      <c r="EI309" s="11"/>
      <c r="EJ309" s="11"/>
      <c r="EK309" s="11"/>
      <c r="EL309" s="11"/>
      <c r="EM309" s="11"/>
      <c r="EN309" s="11"/>
      <c r="EO309" s="11"/>
      <c r="EP309" s="11"/>
      <c r="EQ309" s="11"/>
      <c r="ER309" s="11"/>
      <c r="ES309" s="11"/>
      <c r="ET309" s="11"/>
      <c r="EU309" s="11"/>
      <c r="EV309" s="11"/>
      <c r="EW309" s="11"/>
      <c r="EX309" s="11"/>
      <c r="EY309" s="11"/>
      <c r="EZ309" s="11"/>
      <c r="FA309" s="11"/>
      <c r="FB309" s="11"/>
      <c r="FC309" s="11"/>
      <c r="FD309" s="11"/>
      <c r="FE309" s="11"/>
      <c r="FF309" s="11"/>
      <c r="FG309" s="11"/>
      <c r="FH309" s="11"/>
      <c r="FI309" s="11"/>
      <c r="FJ309" s="11"/>
      <c r="FK309" s="11"/>
      <c r="FL309" s="11"/>
      <c r="FM309" s="11"/>
      <c r="FN309" s="11"/>
      <c r="FO309" s="11"/>
      <c r="FP309" s="11"/>
      <c r="FQ309" s="11"/>
      <c r="FR309" s="11"/>
      <c r="FS309" s="11"/>
      <c r="FT309" s="11"/>
      <c r="FU309" s="11"/>
      <c r="FV309" s="11"/>
      <c r="FW309" s="11"/>
      <c r="FX309" s="11"/>
      <c r="FY309" s="11"/>
      <c r="FZ309" s="11"/>
      <c r="GA309" s="11"/>
      <c r="GB309" s="11"/>
      <c r="GC309" s="11"/>
      <c r="GD309" s="11"/>
      <c r="GE309" s="11"/>
      <c r="GF309" s="11"/>
      <c r="GG309" s="11"/>
      <c r="GH309" s="11"/>
      <c r="GI309" s="11"/>
      <c r="GJ309" s="11"/>
      <c r="GK309" s="11"/>
      <c r="GL309" s="11"/>
      <c r="GM309" s="11"/>
      <c r="GN309" s="11"/>
      <c r="GO309" s="11"/>
      <c r="GP309" s="11"/>
      <c r="GQ309" s="11"/>
      <c r="GR309" s="11"/>
      <c r="GS309" s="11"/>
      <c r="GT309" s="11"/>
      <c r="GU309" s="11"/>
      <c r="GV309" s="11"/>
      <c r="GW309" s="11"/>
      <c r="GX309" s="11"/>
      <c r="GY309" s="11"/>
      <c r="GZ309" s="11"/>
      <c r="HA309" s="11"/>
      <c r="HB309" s="11"/>
      <c r="HC309" s="11"/>
      <c r="HD309" s="11"/>
      <c r="HE309" s="11"/>
      <c r="HF309" s="11"/>
      <c r="HG309" s="11"/>
      <c r="HH309" s="11"/>
      <c r="HI309" s="11"/>
      <c r="HJ309" s="11"/>
      <c r="HK309" s="11"/>
      <c r="HL309" s="11"/>
      <c r="HM309" s="11"/>
      <c r="HN309" s="11"/>
      <c r="HO309" s="11"/>
      <c r="HP309" s="11"/>
      <c r="HQ309" s="11"/>
      <c r="HR309" s="11"/>
      <c r="HS309" s="11"/>
      <c r="HT309" s="11"/>
      <c r="HU309" s="11"/>
      <c r="HV309" s="11"/>
      <c r="HW309" s="11"/>
      <c r="HX309" s="11"/>
      <c r="HY309" s="11"/>
      <c r="HZ309" s="11"/>
      <c r="IA309" s="11"/>
      <c r="IB309" s="11"/>
      <c r="IC309" s="11"/>
      <c r="ID309" s="11"/>
      <c r="IE309" s="11"/>
      <c r="IF309" s="11"/>
      <c r="IG309" s="11"/>
      <c r="IH309" s="11"/>
      <c r="II309" s="11"/>
      <c r="IJ309" s="11"/>
      <c r="IK309" s="11"/>
      <c r="IL309" s="11"/>
      <c r="IM309" s="11"/>
      <c r="IN309" s="11"/>
      <c r="IO309" s="11"/>
      <c r="IP309" s="11"/>
    </row>
    <row r="310" spans="1:250" s="487" customFormat="1">
      <c r="A310" s="1122">
        <v>1</v>
      </c>
      <c r="B310" s="544">
        <v>93358</v>
      </c>
      <c r="C310" s="874" t="s">
        <v>803</v>
      </c>
      <c r="D310" s="544" t="s">
        <v>88</v>
      </c>
      <c r="E310" s="544" t="s">
        <v>1045</v>
      </c>
      <c r="F310" s="544">
        <v>0.24</v>
      </c>
      <c r="G310" s="546">
        <v>63.37</v>
      </c>
      <c r="H310" s="1071">
        <f>TRUNC(F310*G310,2)</f>
        <v>15.2</v>
      </c>
    </row>
    <row r="311" spans="1:250" s="487" customFormat="1" ht="25.5">
      <c r="A311" s="1070">
        <v>2</v>
      </c>
      <c r="B311" s="544">
        <v>101616</v>
      </c>
      <c r="C311" s="874" t="s">
        <v>1031</v>
      </c>
      <c r="D311" s="544" t="s">
        <v>20</v>
      </c>
      <c r="E311" s="544" t="s">
        <v>1033</v>
      </c>
      <c r="F311" s="544">
        <v>0.49</v>
      </c>
      <c r="G311" s="546">
        <v>4.6100000000000003</v>
      </c>
      <c r="H311" s="1071">
        <f t="shared" ref="H311:H317" si="7">TRUNC(F311*G311,2)</f>
        <v>2.25</v>
      </c>
      <c r="M311" s="1478"/>
    </row>
    <row r="312" spans="1:250" s="487" customFormat="1" ht="38.25">
      <c r="A312" s="1070">
        <v>3</v>
      </c>
      <c r="B312" s="544">
        <v>94990</v>
      </c>
      <c r="C312" s="874" t="s">
        <v>1046</v>
      </c>
      <c r="D312" s="544" t="s">
        <v>88</v>
      </c>
      <c r="E312" s="544" t="s">
        <v>1047</v>
      </c>
      <c r="F312" s="544">
        <v>0.02</v>
      </c>
      <c r="G312" s="546">
        <v>786.06</v>
      </c>
      <c r="H312" s="1071">
        <f t="shared" si="7"/>
        <v>15.72</v>
      </c>
    </row>
    <row r="313" spans="1:250" s="487" customFormat="1" ht="25.5">
      <c r="A313" s="1070">
        <v>4</v>
      </c>
      <c r="B313" s="544">
        <v>103316</v>
      </c>
      <c r="C313" s="874" t="s">
        <v>1032</v>
      </c>
      <c r="D313" s="544" t="s">
        <v>81</v>
      </c>
      <c r="E313" s="544" t="s">
        <v>1048</v>
      </c>
      <c r="F313" s="544">
        <v>0.83</v>
      </c>
      <c r="G313" s="546">
        <v>67.84</v>
      </c>
      <c r="H313" s="1071">
        <f t="shared" si="7"/>
        <v>56.3</v>
      </c>
    </row>
    <row r="314" spans="1:250" s="487" customFormat="1">
      <c r="A314" s="1070">
        <v>5</v>
      </c>
      <c r="B314" s="544">
        <v>96995</v>
      </c>
      <c r="C314" s="874" t="s">
        <v>179</v>
      </c>
      <c r="D314" s="544" t="s">
        <v>81</v>
      </c>
      <c r="E314" s="544" t="s">
        <v>1055</v>
      </c>
      <c r="F314" s="544">
        <v>0.03</v>
      </c>
      <c r="G314" s="546">
        <v>38.42</v>
      </c>
      <c r="H314" s="1071">
        <f t="shared" si="7"/>
        <v>1.1499999999999999</v>
      </c>
    </row>
    <row r="315" spans="1:250" s="487" customFormat="1" ht="25.5">
      <c r="A315" s="1070">
        <v>6</v>
      </c>
      <c r="B315" s="544">
        <v>87879</v>
      </c>
      <c r="C315" s="874" t="s">
        <v>1036</v>
      </c>
      <c r="D315" s="544" t="s">
        <v>81</v>
      </c>
      <c r="E315" s="544" t="s">
        <v>1039</v>
      </c>
      <c r="F315" s="544">
        <v>0.83</v>
      </c>
      <c r="G315" s="546">
        <v>3.83</v>
      </c>
      <c r="H315" s="1071">
        <f t="shared" si="7"/>
        <v>3.17</v>
      </c>
    </row>
    <row r="316" spans="1:250" s="487" customFormat="1" ht="25.5" customHeight="1">
      <c r="A316" s="1070">
        <v>7</v>
      </c>
      <c r="B316" s="544">
        <v>87545</v>
      </c>
      <c r="C316" s="874" t="s">
        <v>1040</v>
      </c>
      <c r="D316" s="544" t="s">
        <v>81</v>
      </c>
      <c r="E316" s="544" t="s">
        <v>1039</v>
      </c>
      <c r="F316" s="544">
        <v>0.83</v>
      </c>
      <c r="G316" s="546">
        <v>23.27</v>
      </c>
      <c r="H316" s="1071">
        <f t="shared" si="7"/>
        <v>19.309999999999999</v>
      </c>
    </row>
    <row r="317" spans="1:250" s="487" customFormat="1" ht="29.25" customHeight="1">
      <c r="A317" s="1070">
        <v>8</v>
      </c>
      <c r="B317" s="632" t="s">
        <v>1013</v>
      </c>
      <c r="C317" s="874" t="s">
        <v>1058</v>
      </c>
      <c r="D317" s="544" t="s">
        <v>81</v>
      </c>
      <c r="E317" s="544" t="s">
        <v>1054</v>
      </c>
      <c r="F317" s="544">
        <v>0.25</v>
      </c>
      <c r="G317" s="546">
        <f>H285</f>
        <v>490.31</v>
      </c>
      <c r="H317" s="1071">
        <f t="shared" si="7"/>
        <v>122.57</v>
      </c>
    </row>
    <row r="318" spans="1:250" s="487" customFormat="1">
      <c r="A318" s="2005" t="s">
        <v>106</v>
      </c>
      <c r="B318" s="2006"/>
      <c r="C318" s="2006"/>
      <c r="D318" s="2006"/>
      <c r="E318" s="2006"/>
      <c r="F318" s="2006"/>
      <c r="G318" s="2006"/>
      <c r="H318" s="1118">
        <f>SUM(H310:H317)</f>
        <v>235.67</v>
      </c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  <c r="FU318" s="11"/>
      <c r="FV318" s="11"/>
      <c r="FW318" s="11"/>
      <c r="FX318" s="11"/>
      <c r="FY318" s="11"/>
      <c r="FZ318" s="11"/>
      <c r="GA318" s="11"/>
      <c r="GB318" s="11"/>
      <c r="GC318" s="11"/>
      <c r="GD318" s="11"/>
      <c r="GE318" s="11"/>
      <c r="GF318" s="11"/>
      <c r="GG318" s="11"/>
      <c r="GH318" s="11"/>
      <c r="GI318" s="11"/>
      <c r="GJ318" s="11"/>
      <c r="GK318" s="11"/>
      <c r="GL318" s="11"/>
      <c r="GM318" s="11"/>
      <c r="GN318" s="11"/>
      <c r="GO318" s="11"/>
      <c r="GP318" s="11"/>
      <c r="GQ318" s="11"/>
      <c r="GR318" s="11"/>
      <c r="GS318" s="11"/>
      <c r="GT318" s="11"/>
      <c r="GU318" s="11"/>
      <c r="GV318" s="11"/>
      <c r="GW318" s="11"/>
      <c r="GX318" s="11"/>
      <c r="GY318" s="11"/>
      <c r="GZ318" s="11"/>
      <c r="HA318" s="11"/>
      <c r="HB318" s="11"/>
      <c r="HC318" s="11"/>
      <c r="HD318" s="11"/>
      <c r="HE318" s="11"/>
      <c r="HF318" s="11"/>
      <c r="HG318" s="11"/>
      <c r="HH318" s="11"/>
      <c r="HI318" s="11"/>
      <c r="HJ318" s="11"/>
      <c r="HK318" s="11"/>
      <c r="HL318" s="11"/>
      <c r="HM318" s="11"/>
      <c r="HN318" s="11"/>
      <c r="HO318" s="11"/>
      <c r="HP318" s="11"/>
      <c r="HQ318" s="11"/>
      <c r="HR318" s="11"/>
      <c r="HS318" s="11"/>
      <c r="HT318" s="11"/>
      <c r="HU318" s="11"/>
      <c r="HV318" s="11"/>
      <c r="HW318" s="11"/>
      <c r="HX318" s="11"/>
      <c r="HY318" s="11"/>
      <c r="HZ318" s="11"/>
      <c r="IA318" s="11"/>
      <c r="IB318" s="11"/>
      <c r="IC318" s="11"/>
      <c r="ID318" s="11"/>
      <c r="IE318" s="11"/>
      <c r="IF318" s="11"/>
      <c r="IG318" s="11"/>
      <c r="IH318" s="11"/>
      <c r="II318" s="11"/>
      <c r="IJ318" s="11"/>
      <c r="IK318" s="11"/>
      <c r="IL318" s="11"/>
      <c r="IM318" s="11"/>
      <c r="IN318" s="11"/>
      <c r="IO318" s="11"/>
      <c r="IP318" s="11"/>
    </row>
    <row r="319" spans="1:250" s="487" customFormat="1" ht="6.75" customHeight="1">
      <c r="A319" s="1067"/>
      <c r="B319" s="541"/>
      <c r="C319" s="541"/>
      <c r="D319" s="541"/>
      <c r="E319" s="541"/>
      <c r="F319" s="541"/>
      <c r="G319" s="542"/>
      <c r="H319" s="1068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  <c r="DN319" s="11"/>
      <c r="DO319" s="11"/>
      <c r="DP319" s="11"/>
      <c r="DQ319" s="11"/>
      <c r="DR319" s="11"/>
      <c r="DS319" s="11"/>
      <c r="DT319" s="11"/>
      <c r="DU319" s="11"/>
      <c r="DV319" s="11"/>
      <c r="DW319" s="11"/>
      <c r="DX319" s="11"/>
      <c r="DY319" s="11"/>
      <c r="DZ319" s="11"/>
      <c r="EA319" s="11"/>
      <c r="EB319" s="11"/>
      <c r="EC319" s="11"/>
      <c r="ED319" s="11"/>
      <c r="EE319" s="11"/>
      <c r="EF319" s="11"/>
      <c r="EG319" s="11"/>
      <c r="EH319" s="11"/>
      <c r="EI319" s="11"/>
      <c r="EJ319" s="11"/>
      <c r="EK319" s="11"/>
      <c r="EL319" s="11"/>
      <c r="EM319" s="11"/>
      <c r="EN319" s="11"/>
      <c r="EO319" s="11"/>
      <c r="EP319" s="11"/>
      <c r="EQ319" s="11"/>
      <c r="ER319" s="11"/>
      <c r="ES319" s="11"/>
      <c r="ET319" s="11"/>
      <c r="EU319" s="11"/>
      <c r="EV319" s="11"/>
      <c r="EW319" s="11"/>
      <c r="EX319" s="11"/>
      <c r="EY319" s="11"/>
      <c r="EZ319" s="11"/>
      <c r="FA319" s="11"/>
      <c r="FB319" s="11"/>
      <c r="FC319" s="11"/>
      <c r="FD319" s="11"/>
      <c r="FE319" s="11"/>
      <c r="FF319" s="11"/>
      <c r="FG319" s="11"/>
      <c r="FH319" s="11"/>
      <c r="FI319" s="11"/>
      <c r="FJ319" s="11"/>
      <c r="FK319" s="11"/>
      <c r="FL319" s="11"/>
      <c r="FM319" s="11"/>
      <c r="FN319" s="11"/>
      <c r="FO319" s="11"/>
      <c r="FP319" s="11"/>
      <c r="FQ319" s="11"/>
      <c r="FR319" s="11"/>
      <c r="FS319" s="11"/>
      <c r="FT319" s="11"/>
      <c r="FU319" s="11"/>
      <c r="FV319" s="11"/>
      <c r="FW319" s="11"/>
      <c r="FX319" s="11"/>
      <c r="FY319" s="11"/>
      <c r="FZ319" s="11"/>
      <c r="GA319" s="11"/>
      <c r="GB319" s="11"/>
      <c r="GC319" s="11"/>
      <c r="GD319" s="11"/>
      <c r="GE319" s="11"/>
      <c r="GF319" s="11"/>
      <c r="GG319" s="11"/>
      <c r="GH319" s="11"/>
      <c r="GI319" s="11"/>
      <c r="GJ319" s="11"/>
      <c r="GK319" s="11"/>
      <c r="GL319" s="11"/>
      <c r="GM319" s="11"/>
      <c r="GN319" s="11"/>
      <c r="GO319" s="11"/>
      <c r="GP319" s="11"/>
      <c r="GQ319" s="11"/>
      <c r="GR319" s="11"/>
      <c r="GS319" s="11"/>
      <c r="GT319" s="11"/>
      <c r="GU319" s="11"/>
      <c r="GV319" s="11"/>
      <c r="GW319" s="11"/>
      <c r="GX319" s="11"/>
      <c r="GY319" s="11"/>
      <c r="GZ319" s="11"/>
      <c r="HA319" s="11"/>
      <c r="HB319" s="11"/>
      <c r="HC319" s="11"/>
      <c r="HD319" s="11"/>
      <c r="HE319" s="11"/>
      <c r="HF319" s="11"/>
      <c r="HG319" s="11"/>
      <c r="HH319" s="11"/>
      <c r="HI319" s="11"/>
      <c r="HJ319" s="11"/>
      <c r="HK319" s="11"/>
      <c r="HL319" s="11"/>
      <c r="HM319" s="11"/>
      <c r="HN319" s="11"/>
      <c r="HO319" s="11"/>
      <c r="HP319" s="11"/>
      <c r="HQ319" s="11"/>
      <c r="HR319" s="11"/>
      <c r="HS319" s="11"/>
      <c r="HT319" s="11"/>
      <c r="HU319" s="11"/>
      <c r="HV319" s="11"/>
      <c r="HW319" s="11"/>
      <c r="HX319" s="11"/>
      <c r="HY319" s="11"/>
      <c r="HZ319" s="11"/>
      <c r="IA319" s="11"/>
      <c r="IB319" s="11"/>
      <c r="IC319" s="11"/>
      <c r="ID319" s="11"/>
      <c r="IE319" s="11"/>
      <c r="IF319" s="11"/>
      <c r="IG319" s="11"/>
      <c r="IH319" s="11"/>
      <c r="II319" s="11"/>
      <c r="IJ319" s="11"/>
      <c r="IK319" s="11"/>
      <c r="IL319" s="11"/>
      <c r="IM319" s="11"/>
      <c r="IN319" s="11"/>
      <c r="IO319" s="11"/>
      <c r="IP319" s="11"/>
    </row>
    <row r="320" spans="1:250" s="487" customFormat="1">
      <c r="A320" s="2007"/>
      <c r="B320" s="2008"/>
      <c r="C320" s="2009"/>
      <c r="D320" s="2010" t="s">
        <v>31</v>
      </c>
      <c r="E320" s="2011"/>
      <c r="F320" s="2011"/>
      <c r="G320" s="2012"/>
      <c r="H320" s="1098">
        <f>H318</f>
        <v>235.67</v>
      </c>
      <c r="I320" s="641" t="s">
        <v>105</v>
      </c>
      <c r="J320" s="11"/>
      <c r="K320" s="11"/>
      <c r="L320" s="11" t="s">
        <v>105</v>
      </c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/>
      <c r="EW320" s="11"/>
      <c r="EX320" s="11"/>
      <c r="EY320" s="11"/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  <c r="FU320" s="11"/>
      <c r="FV320" s="11"/>
      <c r="FW320" s="11"/>
      <c r="FX320" s="11"/>
      <c r="FY320" s="11"/>
      <c r="FZ320" s="11"/>
      <c r="GA320" s="11"/>
      <c r="GB320" s="11"/>
      <c r="GC320" s="11"/>
      <c r="GD320" s="11"/>
      <c r="GE320" s="11"/>
      <c r="GF320" s="11"/>
      <c r="GG320" s="11"/>
      <c r="GH320" s="11"/>
      <c r="GI320" s="11"/>
      <c r="GJ320" s="11"/>
      <c r="GK320" s="11"/>
      <c r="GL320" s="11"/>
      <c r="GM320" s="11"/>
      <c r="GN320" s="11"/>
      <c r="GO320" s="11"/>
      <c r="GP320" s="11"/>
      <c r="GQ320" s="11"/>
      <c r="GR320" s="11"/>
      <c r="GS320" s="11"/>
      <c r="GT320" s="11"/>
      <c r="GU320" s="11"/>
      <c r="GV320" s="11"/>
      <c r="GW320" s="11"/>
      <c r="GX320" s="11"/>
      <c r="GY320" s="11"/>
      <c r="GZ320" s="11"/>
      <c r="HA320" s="11"/>
      <c r="HB320" s="11"/>
      <c r="HC320" s="11"/>
      <c r="HD320" s="11"/>
      <c r="HE320" s="11"/>
      <c r="HF320" s="11"/>
      <c r="HG320" s="11"/>
      <c r="HH320" s="11"/>
      <c r="HI320" s="11"/>
      <c r="HJ320" s="11"/>
      <c r="HK320" s="11"/>
      <c r="HL320" s="11"/>
      <c r="HM320" s="11"/>
      <c r="HN320" s="11"/>
      <c r="HO320" s="11"/>
      <c r="HP320" s="11"/>
      <c r="HQ320" s="11"/>
      <c r="HR320" s="11"/>
      <c r="HS320" s="11"/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/>
      <c r="IL320" s="11"/>
      <c r="IM320" s="11"/>
      <c r="IN320" s="11"/>
      <c r="IO320" s="11"/>
      <c r="IP320" s="11"/>
    </row>
    <row r="321" spans="1:250" s="487" customFormat="1" ht="6.75" customHeight="1">
      <c r="A321" s="1079"/>
      <c r="B321" s="50"/>
      <c r="C321" s="50"/>
      <c r="D321" s="862"/>
      <c r="E321" s="862"/>
      <c r="F321" s="862"/>
      <c r="G321" s="866"/>
      <c r="H321" s="1094"/>
    </row>
    <row r="322" spans="1:250" s="487" customFormat="1" ht="22.5" customHeight="1">
      <c r="A322" s="2013" t="s">
        <v>1484</v>
      </c>
      <c r="B322" s="2014"/>
      <c r="C322" s="2014"/>
      <c r="D322" s="2014"/>
      <c r="E322" s="2014"/>
      <c r="F322" s="2014"/>
      <c r="G322" s="2014"/>
      <c r="H322" s="2015"/>
    </row>
    <row r="323" spans="1:250" s="487" customFormat="1" ht="9" customHeight="1">
      <c r="A323" s="1057"/>
      <c r="B323" s="514"/>
      <c r="C323" s="514"/>
      <c r="D323" s="514"/>
      <c r="E323" s="514"/>
      <c r="F323" s="514"/>
      <c r="G323" s="515"/>
      <c r="H323" s="1058"/>
    </row>
    <row r="324" spans="1:250" s="487" customFormat="1" ht="12.75" customHeight="1">
      <c r="A324" s="1061" t="s">
        <v>5</v>
      </c>
      <c r="B324" s="517" t="s">
        <v>27</v>
      </c>
      <c r="C324" s="518" t="s">
        <v>28</v>
      </c>
      <c r="D324" s="519" t="s">
        <v>8</v>
      </c>
      <c r="E324" s="1992" t="s">
        <v>99</v>
      </c>
      <c r="F324" s="1992" t="s">
        <v>100</v>
      </c>
      <c r="G324" s="1995" t="s">
        <v>29</v>
      </c>
      <c r="H324" s="1998" t="s">
        <v>73</v>
      </c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/>
      <c r="EV324" s="11"/>
      <c r="EW324" s="11"/>
      <c r="EX324" s="11"/>
      <c r="EY324" s="11"/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  <c r="FU324" s="11"/>
      <c r="FV324" s="11"/>
      <c r="FW324" s="11"/>
      <c r="FX324" s="11"/>
      <c r="FY324" s="11"/>
      <c r="FZ324" s="11"/>
      <c r="GA324" s="11"/>
      <c r="GB324" s="11"/>
      <c r="GC324" s="11"/>
      <c r="GD324" s="11"/>
      <c r="GE324" s="11"/>
      <c r="GF324" s="11"/>
      <c r="GG324" s="11"/>
      <c r="GH324" s="11"/>
      <c r="GI324" s="11"/>
      <c r="GJ324" s="11"/>
      <c r="GK324" s="11"/>
      <c r="GL324" s="11"/>
      <c r="GM324" s="11"/>
      <c r="GN324" s="11"/>
      <c r="GO324" s="11"/>
      <c r="GP324" s="11"/>
      <c r="GQ324" s="11"/>
      <c r="GR324" s="11"/>
      <c r="GS324" s="11"/>
      <c r="GT324" s="11"/>
      <c r="GU324" s="11"/>
      <c r="GV324" s="11"/>
      <c r="GW324" s="11"/>
      <c r="GX324" s="11"/>
      <c r="GY324" s="11"/>
      <c r="GZ324" s="11"/>
      <c r="HA324" s="11"/>
      <c r="HB324" s="11"/>
      <c r="HC324" s="11"/>
      <c r="HD324" s="11"/>
      <c r="HE324" s="11"/>
      <c r="HF324" s="11"/>
      <c r="HG324" s="11"/>
      <c r="HH324" s="11"/>
      <c r="HI324" s="11"/>
      <c r="HJ324" s="11"/>
      <c r="HK324" s="11"/>
      <c r="HL324" s="11"/>
      <c r="HM324" s="11"/>
      <c r="HN324" s="11"/>
      <c r="HO324" s="11"/>
      <c r="HP324" s="11"/>
      <c r="HQ324" s="11"/>
      <c r="HR324" s="11"/>
      <c r="HS324" s="11"/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/>
      <c r="IL324" s="11"/>
      <c r="IM324" s="11"/>
      <c r="IN324" s="11"/>
      <c r="IO324" s="11"/>
      <c r="IP324" s="11"/>
    </row>
    <row r="325" spans="1:250" s="487" customFormat="1" ht="39">
      <c r="A325" s="2092"/>
      <c r="B325" s="2003" t="s">
        <v>1078</v>
      </c>
      <c r="C325" s="871" t="s">
        <v>1104</v>
      </c>
      <c r="D325" s="521" t="s">
        <v>8</v>
      </c>
      <c r="E325" s="1993"/>
      <c r="F325" s="1993"/>
      <c r="G325" s="1996"/>
      <c r="H325" s="1999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  <c r="DN325" s="11"/>
      <c r="DO325" s="11"/>
      <c r="DP325" s="11"/>
      <c r="DQ325" s="11"/>
      <c r="DR325" s="11"/>
      <c r="DS325" s="11"/>
      <c r="DT325" s="11"/>
      <c r="DU325" s="11"/>
      <c r="DV325" s="11"/>
      <c r="DW325" s="11"/>
      <c r="DX325" s="11"/>
      <c r="DY325" s="11"/>
      <c r="DZ325" s="11"/>
      <c r="EA325" s="11"/>
      <c r="EB325" s="11"/>
      <c r="EC325" s="11"/>
      <c r="ED325" s="11"/>
      <c r="EE325" s="11"/>
      <c r="EF325" s="11"/>
      <c r="EG325" s="11"/>
      <c r="EH325" s="11"/>
      <c r="EI325" s="11"/>
      <c r="EJ325" s="11"/>
      <c r="EK325" s="11"/>
      <c r="EL325" s="11"/>
      <c r="EM325" s="11"/>
      <c r="EN325" s="11"/>
      <c r="EO325" s="11"/>
      <c r="EP325" s="11"/>
      <c r="EQ325" s="11"/>
      <c r="ER325" s="11"/>
      <c r="ES325" s="11"/>
      <c r="ET325" s="11"/>
      <c r="EU325" s="11"/>
      <c r="EV325" s="11"/>
      <c r="EW325" s="11"/>
      <c r="EX325" s="11"/>
      <c r="EY325" s="11"/>
      <c r="EZ325" s="11"/>
      <c r="FA325" s="11"/>
      <c r="FB325" s="11"/>
      <c r="FC325" s="11"/>
      <c r="FD325" s="11"/>
      <c r="FE325" s="11"/>
      <c r="FF325" s="11"/>
      <c r="FG325" s="11"/>
      <c r="FH325" s="11"/>
      <c r="FI325" s="11"/>
      <c r="FJ325" s="11"/>
      <c r="FK325" s="11"/>
      <c r="FL325" s="11"/>
      <c r="FM325" s="11"/>
      <c r="FN325" s="11"/>
      <c r="FO325" s="11"/>
      <c r="FP325" s="11"/>
      <c r="FQ325" s="11"/>
      <c r="FR325" s="11"/>
      <c r="FS325" s="11"/>
      <c r="FT325" s="11"/>
      <c r="FU325" s="11"/>
      <c r="FV325" s="11"/>
      <c r="FW325" s="11"/>
      <c r="FX325" s="11"/>
      <c r="FY325" s="11"/>
      <c r="FZ325" s="11"/>
      <c r="GA325" s="11"/>
      <c r="GB325" s="11"/>
      <c r="GC325" s="11"/>
      <c r="GD325" s="11"/>
      <c r="GE325" s="11"/>
      <c r="GF325" s="11"/>
      <c r="GG325" s="11"/>
      <c r="GH325" s="11"/>
      <c r="GI325" s="11"/>
      <c r="GJ325" s="11"/>
      <c r="GK325" s="11"/>
      <c r="GL325" s="11"/>
      <c r="GM325" s="11"/>
      <c r="GN325" s="11"/>
      <c r="GO325" s="11"/>
      <c r="GP325" s="11"/>
      <c r="GQ325" s="11"/>
      <c r="GR325" s="11"/>
      <c r="GS325" s="11"/>
      <c r="GT325" s="11"/>
      <c r="GU325" s="11"/>
      <c r="GV325" s="11"/>
      <c r="GW325" s="11"/>
      <c r="GX325" s="11"/>
      <c r="GY325" s="11"/>
      <c r="GZ325" s="11"/>
      <c r="HA325" s="11"/>
      <c r="HB325" s="11"/>
      <c r="HC325" s="11"/>
      <c r="HD325" s="11"/>
      <c r="HE325" s="11"/>
      <c r="HF325" s="11"/>
      <c r="HG325" s="11"/>
      <c r="HH325" s="11"/>
      <c r="HI325" s="11"/>
      <c r="HJ325" s="11"/>
      <c r="HK325" s="11"/>
      <c r="HL325" s="11"/>
      <c r="HM325" s="11"/>
      <c r="HN325" s="11"/>
      <c r="HO325" s="11"/>
      <c r="HP325" s="11"/>
      <c r="HQ325" s="11"/>
      <c r="HR325" s="11"/>
      <c r="HS325" s="11"/>
      <c r="HT325" s="11"/>
      <c r="HU325" s="11"/>
      <c r="HV325" s="11"/>
      <c r="HW325" s="11"/>
      <c r="HX325" s="11"/>
      <c r="HY325" s="11"/>
      <c r="HZ325" s="11"/>
      <c r="IA325" s="11"/>
      <c r="IB325" s="11"/>
      <c r="IC325" s="11"/>
      <c r="ID325" s="11"/>
      <c r="IE325" s="11"/>
      <c r="IF325" s="11"/>
      <c r="IG325" s="11"/>
      <c r="IH325" s="11"/>
      <c r="II325" s="11"/>
      <c r="IJ325" s="11"/>
      <c r="IK325" s="11"/>
      <c r="IL325" s="11"/>
      <c r="IM325" s="11"/>
      <c r="IN325" s="11"/>
      <c r="IO325" s="11"/>
      <c r="IP325" s="11"/>
    </row>
    <row r="326" spans="1:250" s="487" customFormat="1" ht="16.5" customHeight="1">
      <c r="A326" s="2093"/>
      <c r="B326" s="2004"/>
      <c r="C326" s="522" t="s">
        <v>30</v>
      </c>
      <c r="D326" s="920"/>
      <c r="E326" s="1994"/>
      <c r="F326" s="1994"/>
      <c r="G326" s="1997"/>
      <c r="H326" s="2000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  <c r="EB326" s="11"/>
      <c r="EC326" s="11"/>
      <c r="ED326" s="11"/>
      <c r="EE326" s="11"/>
      <c r="EF326" s="11"/>
      <c r="EG326" s="11"/>
      <c r="EH326" s="11"/>
      <c r="EI326" s="11"/>
      <c r="EJ326" s="11"/>
      <c r="EK326" s="11"/>
      <c r="EL326" s="11"/>
      <c r="EM326" s="11"/>
      <c r="EN326" s="11"/>
      <c r="EO326" s="11"/>
      <c r="EP326" s="11"/>
      <c r="EQ326" s="11"/>
      <c r="ER326" s="11"/>
      <c r="ES326" s="11"/>
      <c r="ET326" s="11"/>
      <c r="EU326" s="11"/>
      <c r="EV326" s="11"/>
      <c r="EW326" s="11"/>
      <c r="EX326" s="11"/>
      <c r="EY326" s="11"/>
      <c r="EZ326" s="11"/>
      <c r="FA326" s="11"/>
      <c r="FB326" s="11"/>
      <c r="FC326" s="11"/>
      <c r="FD326" s="11"/>
      <c r="FE326" s="11"/>
      <c r="FF326" s="11"/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/>
      <c r="FR326" s="11"/>
      <c r="FS326" s="11"/>
      <c r="FT326" s="11"/>
      <c r="FU326" s="11"/>
      <c r="FV326" s="11"/>
      <c r="FW326" s="11"/>
      <c r="FX326" s="11"/>
      <c r="FY326" s="11"/>
      <c r="FZ326" s="11"/>
      <c r="GA326" s="11"/>
      <c r="GB326" s="11"/>
      <c r="GC326" s="11"/>
      <c r="GD326" s="11"/>
      <c r="GE326" s="11"/>
      <c r="GF326" s="11"/>
      <c r="GG326" s="11"/>
      <c r="GH326" s="11"/>
      <c r="GI326" s="11"/>
      <c r="GJ326" s="11"/>
      <c r="GK326" s="11"/>
      <c r="GL326" s="11"/>
      <c r="GM326" s="11"/>
      <c r="GN326" s="11"/>
      <c r="GO326" s="11"/>
      <c r="GP326" s="11"/>
      <c r="GQ326" s="11"/>
      <c r="GR326" s="11"/>
      <c r="GS326" s="11"/>
      <c r="GT326" s="11"/>
      <c r="GU326" s="11"/>
      <c r="GV326" s="11"/>
      <c r="GW326" s="11"/>
      <c r="GX326" s="11"/>
      <c r="GY326" s="11"/>
      <c r="GZ326" s="11"/>
      <c r="HA326" s="11"/>
      <c r="HB326" s="11"/>
      <c r="HC326" s="11"/>
      <c r="HD326" s="11"/>
      <c r="HE326" s="11"/>
      <c r="HF326" s="11"/>
      <c r="HG326" s="11"/>
      <c r="HH326" s="11"/>
      <c r="HI326" s="11"/>
      <c r="HJ326" s="11"/>
      <c r="HK326" s="11"/>
      <c r="HL326" s="11"/>
      <c r="HM326" s="11"/>
      <c r="HN326" s="11"/>
      <c r="HO326" s="11"/>
      <c r="HP326" s="11"/>
      <c r="HQ326" s="11"/>
      <c r="HR326" s="11"/>
      <c r="HS326" s="11"/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/>
      <c r="IL326" s="11"/>
      <c r="IM326" s="11"/>
      <c r="IN326" s="11"/>
      <c r="IO326" s="11"/>
      <c r="IP326" s="11"/>
    </row>
    <row r="327" spans="1:250" s="487" customFormat="1" ht="12" customHeight="1">
      <c r="A327" s="1062"/>
      <c r="B327" s="523"/>
      <c r="C327" s="524" t="s">
        <v>32</v>
      </c>
      <c r="D327" s="523"/>
      <c r="E327" s="525"/>
      <c r="F327" s="526"/>
      <c r="G327" s="527"/>
      <c r="H327" s="1063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1"/>
      <c r="DL327" s="11"/>
      <c r="DM327" s="11"/>
      <c r="DN327" s="11"/>
      <c r="DO327" s="11"/>
      <c r="DP327" s="11"/>
      <c r="DQ327" s="11"/>
      <c r="DR327" s="11"/>
      <c r="DS327" s="11"/>
      <c r="DT327" s="11"/>
      <c r="DU327" s="11"/>
      <c r="DV327" s="11"/>
      <c r="DW327" s="11"/>
      <c r="DX327" s="11"/>
      <c r="DY327" s="11"/>
      <c r="DZ327" s="11"/>
      <c r="EA327" s="11"/>
      <c r="EB327" s="11"/>
      <c r="EC327" s="11"/>
      <c r="ED327" s="11"/>
      <c r="EE327" s="11"/>
      <c r="EF327" s="11"/>
      <c r="EG327" s="11"/>
      <c r="EH327" s="11"/>
      <c r="EI327" s="11"/>
      <c r="EJ327" s="11"/>
      <c r="EK327" s="11"/>
      <c r="EL327" s="11"/>
      <c r="EM327" s="11"/>
      <c r="EN327" s="11"/>
      <c r="EO327" s="11"/>
      <c r="EP327" s="11"/>
      <c r="EQ327" s="11"/>
      <c r="ER327" s="11"/>
      <c r="ES327" s="11"/>
      <c r="ET327" s="11"/>
      <c r="EU327" s="11"/>
      <c r="EV327" s="11"/>
      <c r="EW327" s="11"/>
      <c r="EX327" s="11"/>
      <c r="EY327" s="11"/>
      <c r="EZ327" s="11"/>
      <c r="FA327" s="11"/>
      <c r="FB327" s="11"/>
      <c r="FC327" s="11"/>
      <c r="FD327" s="11"/>
      <c r="FE327" s="11"/>
      <c r="FF327" s="11"/>
      <c r="FG327" s="11"/>
      <c r="FH327" s="11"/>
      <c r="FI327" s="11"/>
      <c r="FJ327" s="11"/>
      <c r="FK327" s="11"/>
      <c r="FL327" s="11"/>
      <c r="FM327" s="11"/>
      <c r="FN327" s="11"/>
      <c r="FO327" s="11"/>
      <c r="FP327" s="11"/>
      <c r="FQ327" s="11"/>
      <c r="FR327" s="11"/>
      <c r="FS327" s="11"/>
      <c r="FT327" s="11"/>
      <c r="FU327" s="11"/>
      <c r="FV327" s="11"/>
      <c r="FW327" s="11"/>
      <c r="FX327" s="11"/>
      <c r="FY327" s="11"/>
      <c r="FZ327" s="11"/>
      <c r="GA327" s="11"/>
      <c r="GB327" s="11"/>
      <c r="GC327" s="11"/>
      <c r="GD327" s="11"/>
      <c r="GE327" s="11"/>
      <c r="GF327" s="11"/>
      <c r="GG327" s="11"/>
      <c r="GH327" s="11"/>
      <c r="GI327" s="11"/>
      <c r="GJ327" s="11"/>
      <c r="GK327" s="11"/>
      <c r="GL327" s="11"/>
      <c r="GM327" s="11"/>
      <c r="GN327" s="11"/>
      <c r="GO327" s="11"/>
      <c r="GP327" s="11"/>
      <c r="GQ327" s="11"/>
      <c r="GR327" s="11"/>
      <c r="GS327" s="11"/>
      <c r="GT327" s="11"/>
      <c r="GU327" s="11"/>
      <c r="GV327" s="11"/>
      <c r="GW327" s="11"/>
      <c r="GX327" s="11"/>
      <c r="GY327" s="11"/>
      <c r="GZ327" s="11"/>
      <c r="HA327" s="11"/>
      <c r="HB327" s="11"/>
      <c r="HC327" s="11"/>
      <c r="HD327" s="11"/>
      <c r="HE327" s="11"/>
      <c r="HF327" s="11"/>
      <c r="HG327" s="11"/>
      <c r="HH327" s="11"/>
      <c r="HI327" s="11"/>
      <c r="HJ327" s="11"/>
      <c r="HK327" s="11"/>
      <c r="HL327" s="11"/>
      <c r="HM327" s="11"/>
      <c r="HN327" s="11"/>
      <c r="HO327" s="11"/>
      <c r="HP327" s="11"/>
      <c r="HQ327" s="11"/>
      <c r="HR327" s="11"/>
      <c r="HS327" s="11"/>
      <c r="HT327" s="11"/>
      <c r="HU327" s="11"/>
      <c r="HV327" s="11"/>
      <c r="HW327" s="11"/>
      <c r="HX327" s="11"/>
      <c r="HY327" s="11"/>
      <c r="HZ327" s="11"/>
      <c r="IA327" s="11"/>
      <c r="IB327" s="11"/>
      <c r="IC327" s="11"/>
      <c r="ID327" s="11"/>
      <c r="IE327" s="11"/>
      <c r="IF327" s="11"/>
      <c r="IG327" s="11"/>
      <c r="IH327" s="11"/>
      <c r="II327" s="11"/>
      <c r="IJ327" s="11"/>
      <c r="IK327" s="11"/>
      <c r="IL327" s="11"/>
      <c r="IM327" s="11"/>
      <c r="IN327" s="11"/>
      <c r="IO327" s="11"/>
      <c r="IP327" s="11"/>
    </row>
    <row r="328" spans="1:250" s="487" customFormat="1">
      <c r="A328" s="1122">
        <v>1</v>
      </c>
      <c r="B328" s="636">
        <v>93358</v>
      </c>
      <c r="C328" s="912" t="s">
        <v>803</v>
      </c>
      <c r="D328" s="636" t="s">
        <v>88</v>
      </c>
      <c r="E328" s="544" t="s">
        <v>1050</v>
      </c>
      <c r="F328" s="544">
        <v>0.7</v>
      </c>
      <c r="G328" s="546">
        <v>63.37</v>
      </c>
      <c r="H328" s="1071">
        <f>TRUNC(F328*G328,2)</f>
        <v>44.35</v>
      </c>
    </row>
    <row r="329" spans="1:250" s="487" customFormat="1" ht="26.25">
      <c r="A329" s="1070">
        <v>2</v>
      </c>
      <c r="B329" s="544">
        <v>101616</v>
      </c>
      <c r="C329" s="912" t="s">
        <v>1031</v>
      </c>
      <c r="D329" s="636" t="s">
        <v>20</v>
      </c>
      <c r="E329" s="544" t="s">
        <v>1051</v>
      </c>
      <c r="F329" s="544">
        <v>1</v>
      </c>
      <c r="G329" s="546">
        <v>4.6100000000000003</v>
      </c>
      <c r="H329" s="1071">
        <f t="shared" ref="H329:H335" si="8">TRUNC(F329*G329,2)</f>
        <v>4.6100000000000003</v>
      </c>
    </row>
    <row r="330" spans="1:250" s="487" customFormat="1" ht="39">
      <c r="A330" s="1070">
        <v>3</v>
      </c>
      <c r="B330" s="544">
        <v>94990</v>
      </c>
      <c r="C330" s="912" t="s">
        <v>1046</v>
      </c>
      <c r="D330" s="544" t="s">
        <v>88</v>
      </c>
      <c r="E330" s="544" t="s">
        <v>1052</v>
      </c>
      <c r="F330" s="544">
        <v>0.05</v>
      </c>
      <c r="G330" s="546">
        <v>786.06</v>
      </c>
      <c r="H330" s="1071">
        <f t="shared" si="8"/>
        <v>39.299999999999997</v>
      </c>
    </row>
    <row r="331" spans="1:250" s="487" customFormat="1" ht="26.25">
      <c r="A331" s="1070">
        <v>4</v>
      </c>
      <c r="B331" s="636">
        <v>103316</v>
      </c>
      <c r="C331" s="912" t="s">
        <v>1032</v>
      </c>
      <c r="D331" s="636" t="s">
        <v>81</v>
      </c>
      <c r="E331" s="544">
        <f>2*0.6*(1.04+0.8)</f>
        <v>2.2080000000000002</v>
      </c>
      <c r="F331" s="544">
        <f>E331</f>
        <v>2.2080000000000002</v>
      </c>
      <c r="G331" s="546">
        <v>67.84</v>
      </c>
      <c r="H331" s="1071">
        <f t="shared" si="8"/>
        <v>149.79</v>
      </c>
    </row>
    <row r="332" spans="1:250" s="487" customFormat="1">
      <c r="A332" s="1070">
        <v>5</v>
      </c>
      <c r="B332" s="636">
        <v>96995</v>
      </c>
      <c r="C332" s="912" t="s">
        <v>179</v>
      </c>
      <c r="D332" s="636" t="s">
        <v>81</v>
      </c>
      <c r="E332" s="544" t="s">
        <v>1053</v>
      </c>
      <c r="F332" s="544">
        <v>7.0000000000000007E-2</v>
      </c>
      <c r="G332" s="546">
        <v>38.42</v>
      </c>
      <c r="H332" s="1071">
        <f t="shared" si="8"/>
        <v>2.68</v>
      </c>
    </row>
    <row r="333" spans="1:250" s="487" customFormat="1" ht="26.25">
      <c r="A333" s="1070">
        <v>6</v>
      </c>
      <c r="B333" s="636">
        <v>87879</v>
      </c>
      <c r="C333" s="912" t="s">
        <v>1036</v>
      </c>
      <c r="D333" s="636" t="s">
        <v>81</v>
      </c>
      <c r="E333" s="544" t="s">
        <v>1039</v>
      </c>
      <c r="F333" s="544">
        <v>2.08</v>
      </c>
      <c r="G333" s="546">
        <v>3.83</v>
      </c>
      <c r="H333" s="1071">
        <f t="shared" si="8"/>
        <v>7.96</v>
      </c>
    </row>
    <row r="334" spans="1:250" s="487" customFormat="1" ht="30" customHeight="1">
      <c r="A334" s="1070">
        <v>7</v>
      </c>
      <c r="B334" s="636">
        <v>87545</v>
      </c>
      <c r="C334" s="874" t="s">
        <v>1040</v>
      </c>
      <c r="D334" s="636" t="s">
        <v>81</v>
      </c>
      <c r="E334" s="544" t="s">
        <v>1039</v>
      </c>
      <c r="F334" s="544">
        <v>2.08</v>
      </c>
      <c r="G334" s="546">
        <v>23.27</v>
      </c>
      <c r="H334" s="1071">
        <f t="shared" si="8"/>
        <v>48.4</v>
      </c>
    </row>
    <row r="335" spans="1:250" s="487" customFormat="1" ht="29.25" customHeight="1">
      <c r="A335" s="1070">
        <v>8</v>
      </c>
      <c r="B335" s="639" t="s">
        <v>1013</v>
      </c>
      <c r="C335" s="874" t="s">
        <v>1058</v>
      </c>
      <c r="D335" s="544" t="s">
        <v>81</v>
      </c>
      <c r="E335" s="544" t="s">
        <v>1034</v>
      </c>
      <c r="F335" s="544">
        <v>0.81</v>
      </c>
      <c r="G335" s="546">
        <f>H285</f>
        <v>490.31</v>
      </c>
      <c r="H335" s="1071">
        <f t="shared" si="8"/>
        <v>397.15</v>
      </c>
    </row>
    <row r="336" spans="1:250" s="487" customFormat="1">
      <c r="A336" s="2005" t="s">
        <v>106</v>
      </c>
      <c r="B336" s="2006"/>
      <c r="C336" s="2006"/>
      <c r="D336" s="2006"/>
      <c r="E336" s="2006"/>
      <c r="F336" s="2006"/>
      <c r="G336" s="2006"/>
      <c r="H336" s="1118">
        <f>SUM(H328:H335)</f>
        <v>694.24</v>
      </c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  <c r="EB336" s="11"/>
      <c r="EC336" s="11"/>
      <c r="ED336" s="11"/>
      <c r="EE336" s="11"/>
      <c r="EF336" s="11"/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/>
      <c r="EV336" s="11"/>
      <c r="EW336" s="11"/>
      <c r="EX336" s="11"/>
      <c r="EY336" s="11"/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  <c r="FU336" s="11"/>
      <c r="FV336" s="11"/>
      <c r="FW336" s="11"/>
      <c r="FX336" s="11"/>
      <c r="FY336" s="11"/>
      <c r="FZ336" s="11"/>
      <c r="GA336" s="11"/>
      <c r="GB336" s="11"/>
      <c r="GC336" s="11"/>
      <c r="GD336" s="11"/>
      <c r="GE336" s="11"/>
      <c r="GF336" s="11"/>
      <c r="GG336" s="11"/>
      <c r="GH336" s="11"/>
      <c r="GI336" s="11"/>
      <c r="GJ336" s="11"/>
      <c r="GK336" s="11"/>
      <c r="GL336" s="11"/>
      <c r="GM336" s="11"/>
      <c r="GN336" s="11"/>
      <c r="GO336" s="11"/>
      <c r="GP336" s="11"/>
      <c r="GQ336" s="11"/>
      <c r="GR336" s="11"/>
      <c r="GS336" s="11"/>
      <c r="GT336" s="11"/>
      <c r="GU336" s="11"/>
      <c r="GV336" s="11"/>
      <c r="GW336" s="11"/>
      <c r="GX336" s="11"/>
      <c r="GY336" s="11"/>
      <c r="GZ336" s="11"/>
      <c r="HA336" s="11"/>
      <c r="HB336" s="11"/>
      <c r="HC336" s="11"/>
      <c r="HD336" s="11"/>
      <c r="HE336" s="11"/>
      <c r="HF336" s="11"/>
      <c r="HG336" s="11"/>
      <c r="HH336" s="11"/>
      <c r="HI336" s="11"/>
      <c r="HJ336" s="11"/>
      <c r="HK336" s="11"/>
      <c r="HL336" s="11"/>
      <c r="HM336" s="11"/>
      <c r="HN336" s="11"/>
      <c r="HO336" s="11"/>
      <c r="HP336" s="11"/>
      <c r="HQ336" s="11"/>
      <c r="HR336" s="11"/>
      <c r="HS336" s="11"/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/>
      <c r="IL336" s="11"/>
      <c r="IM336" s="11"/>
      <c r="IN336" s="11"/>
      <c r="IO336" s="11"/>
      <c r="IP336" s="11"/>
    </row>
    <row r="337" spans="1:250" s="487" customFormat="1" ht="6.75" customHeight="1">
      <c r="A337" s="1067"/>
      <c r="B337" s="541"/>
      <c r="C337" s="541"/>
      <c r="D337" s="541"/>
      <c r="E337" s="541"/>
      <c r="F337" s="541"/>
      <c r="G337" s="542"/>
      <c r="H337" s="1068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1"/>
      <c r="DR337" s="11"/>
      <c r="DS337" s="11"/>
      <c r="DT337" s="11"/>
      <c r="DU337" s="11"/>
      <c r="DV337" s="11"/>
      <c r="DW337" s="11"/>
      <c r="DX337" s="11"/>
      <c r="DY337" s="11"/>
      <c r="DZ337" s="11"/>
      <c r="EA337" s="11"/>
      <c r="EB337" s="11"/>
      <c r="EC337" s="11"/>
      <c r="ED337" s="11"/>
      <c r="EE337" s="11"/>
      <c r="EF337" s="11"/>
      <c r="EG337" s="11"/>
      <c r="EH337" s="11"/>
      <c r="EI337" s="11"/>
      <c r="EJ337" s="11"/>
      <c r="EK337" s="11"/>
      <c r="EL337" s="11"/>
      <c r="EM337" s="11"/>
      <c r="EN337" s="11"/>
      <c r="EO337" s="11"/>
      <c r="EP337" s="11"/>
      <c r="EQ337" s="11"/>
      <c r="ER337" s="11"/>
      <c r="ES337" s="11"/>
      <c r="ET337" s="11"/>
      <c r="EU337" s="11"/>
      <c r="EV337" s="11"/>
      <c r="EW337" s="11"/>
      <c r="EX337" s="11"/>
      <c r="EY337" s="11"/>
      <c r="EZ337" s="11"/>
      <c r="FA337" s="11"/>
      <c r="FB337" s="11"/>
      <c r="FC337" s="11"/>
      <c r="FD337" s="11"/>
      <c r="FE337" s="11"/>
      <c r="FF337" s="11"/>
      <c r="FG337" s="11"/>
      <c r="FH337" s="11"/>
      <c r="FI337" s="11"/>
      <c r="FJ337" s="11"/>
      <c r="FK337" s="11"/>
      <c r="FL337" s="11"/>
      <c r="FM337" s="11"/>
      <c r="FN337" s="11"/>
      <c r="FO337" s="11"/>
      <c r="FP337" s="11"/>
      <c r="FQ337" s="11"/>
      <c r="FR337" s="11"/>
      <c r="FS337" s="11"/>
      <c r="FT337" s="11"/>
      <c r="FU337" s="11"/>
      <c r="FV337" s="11"/>
      <c r="FW337" s="11"/>
      <c r="FX337" s="11"/>
      <c r="FY337" s="11"/>
      <c r="FZ337" s="11"/>
      <c r="GA337" s="11"/>
      <c r="GB337" s="11"/>
      <c r="GC337" s="11"/>
      <c r="GD337" s="11"/>
      <c r="GE337" s="11"/>
      <c r="GF337" s="11"/>
      <c r="GG337" s="11"/>
      <c r="GH337" s="11"/>
      <c r="GI337" s="11"/>
      <c r="GJ337" s="11"/>
      <c r="GK337" s="11"/>
      <c r="GL337" s="11"/>
      <c r="GM337" s="11"/>
      <c r="GN337" s="11"/>
      <c r="GO337" s="11"/>
      <c r="GP337" s="11"/>
      <c r="GQ337" s="11"/>
      <c r="GR337" s="11"/>
      <c r="GS337" s="11"/>
      <c r="GT337" s="11"/>
      <c r="GU337" s="11"/>
      <c r="GV337" s="11"/>
      <c r="GW337" s="11"/>
      <c r="GX337" s="11"/>
      <c r="GY337" s="11"/>
      <c r="GZ337" s="11"/>
      <c r="HA337" s="11"/>
      <c r="HB337" s="11"/>
      <c r="HC337" s="11"/>
      <c r="HD337" s="11"/>
      <c r="HE337" s="11"/>
      <c r="HF337" s="11"/>
      <c r="HG337" s="11"/>
      <c r="HH337" s="11"/>
      <c r="HI337" s="11"/>
      <c r="HJ337" s="11"/>
      <c r="HK337" s="11"/>
      <c r="HL337" s="11"/>
      <c r="HM337" s="11"/>
      <c r="HN337" s="11"/>
      <c r="HO337" s="11"/>
      <c r="HP337" s="11"/>
      <c r="HQ337" s="11"/>
      <c r="HR337" s="11"/>
      <c r="HS337" s="11"/>
      <c r="HT337" s="11"/>
      <c r="HU337" s="11"/>
      <c r="HV337" s="11"/>
      <c r="HW337" s="11"/>
      <c r="HX337" s="11"/>
      <c r="HY337" s="11"/>
      <c r="HZ337" s="11"/>
      <c r="IA337" s="11"/>
      <c r="IB337" s="11"/>
      <c r="IC337" s="11"/>
      <c r="ID337" s="11"/>
      <c r="IE337" s="11"/>
      <c r="IF337" s="11"/>
      <c r="IG337" s="11"/>
      <c r="IH337" s="11"/>
      <c r="II337" s="11"/>
      <c r="IJ337" s="11"/>
      <c r="IK337" s="11"/>
      <c r="IL337" s="11"/>
      <c r="IM337" s="11"/>
      <c r="IN337" s="11"/>
      <c r="IO337" s="11"/>
      <c r="IP337" s="11"/>
    </row>
    <row r="338" spans="1:250" s="487" customFormat="1">
      <c r="A338" s="2007"/>
      <c r="B338" s="2008"/>
      <c r="C338" s="2009"/>
      <c r="D338" s="2010" t="s">
        <v>31</v>
      </c>
      <c r="E338" s="2011"/>
      <c r="F338" s="2011"/>
      <c r="G338" s="2012"/>
      <c r="H338" s="1098">
        <f>H336</f>
        <v>694.24</v>
      </c>
      <c r="I338" s="561" t="s">
        <v>105</v>
      </c>
      <c r="J338" s="11"/>
      <c r="K338" s="11"/>
      <c r="L338" s="11" t="s">
        <v>105</v>
      </c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  <c r="FU338" s="11"/>
      <c r="FV338" s="11"/>
      <c r="FW338" s="11"/>
      <c r="FX338" s="11"/>
      <c r="FY338" s="11"/>
      <c r="FZ338" s="11"/>
      <c r="GA338" s="11"/>
      <c r="GB338" s="11"/>
      <c r="GC338" s="11"/>
      <c r="GD338" s="11"/>
      <c r="GE338" s="11"/>
      <c r="GF338" s="11"/>
      <c r="GG338" s="11"/>
      <c r="GH338" s="11"/>
      <c r="GI338" s="11"/>
      <c r="GJ338" s="11"/>
      <c r="GK338" s="11"/>
      <c r="GL338" s="11"/>
      <c r="GM338" s="11"/>
      <c r="GN338" s="11"/>
      <c r="GO338" s="11"/>
      <c r="GP338" s="11"/>
      <c r="GQ338" s="11"/>
      <c r="GR338" s="11"/>
      <c r="GS338" s="11"/>
      <c r="GT338" s="11"/>
      <c r="GU338" s="11"/>
      <c r="GV338" s="11"/>
      <c r="GW338" s="11"/>
      <c r="GX338" s="11"/>
      <c r="GY338" s="11"/>
      <c r="GZ338" s="11"/>
      <c r="HA338" s="11"/>
      <c r="HB338" s="11"/>
      <c r="HC338" s="11"/>
      <c r="HD338" s="11"/>
      <c r="HE338" s="11"/>
      <c r="HF338" s="11"/>
      <c r="HG338" s="11"/>
      <c r="HH338" s="11"/>
      <c r="HI338" s="11"/>
      <c r="HJ338" s="11"/>
      <c r="HK338" s="11"/>
      <c r="HL338" s="11"/>
      <c r="HM338" s="11"/>
      <c r="HN338" s="11"/>
      <c r="HO338" s="11"/>
      <c r="HP338" s="11"/>
      <c r="HQ338" s="11"/>
      <c r="HR338" s="11"/>
      <c r="HS338" s="11"/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/>
      <c r="IL338" s="11"/>
      <c r="IM338" s="11"/>
      <c r="IN338" s="11"/>
      <c r="IO338" s="11"/>
      <c r="IP338" s="11"/>
    </row>
    <row r="339" spans="1:250" s="1549" customFormat="1" ht="6.75" customHeight="1">
      <c r="A339" s="1120"/>
      <c r="B339" s="638"/>
      <c r="C339" s="638"/>
      <c r="D339" s="638"/>
      <c r="E339" s="638"/>
      <c r="F339" s="638"/>
      <c r="G339" s="638"/>
      <c r="H339" s="1126"/>
      <c r="I339" s="56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1"/>
      <c r="DM339" s="11"/>
      <c r="DN339" s="11"/>
      <c r="DO339" s="11"/>
      <c r="DP339" s="11"/>
      <c r="DQ339" s="11"/>
      <c r="DR339" s="11"/>
      <c r="DS339" s="11"/>
      <c r="DT339" s="11"/>
      <c r="DU339" s="11"/>
      <c r="DV339" s="11"/>
      <c r="DW339" s="11"/>
      <c r="DX339" s="11"/>
      <c r="DY339" s="11"/>
      <c r="DZ339" s="11"/>
      <c r="EA339" s="11"/>
      <c r="EB339" s="11"/>
      <c r="EC339" s="11"/>
      <c r="ED339" s="11"/>
      <c r="EE339" s="11"/>
      <c r="EF339" s="11"/>
      <c r="EG339" s="11"/>
      <c r="EH339" s="11"/>
      <c r="EI339" s="11"/>
      <c r="EJ339" s="11"/>
      <c r="EK339" s="11"/>
      <c r="EL339" s="11"/>
      <c r="EM339" s="11"/>
      <c r="EN339" s="11"/>
      <c r="EO339" s="11"/>
      <c r="EP339" s="11"/>
      <c r="EQ339" s="11"/>
      <c r="ER339" s="11"/>
      <c r="ES339" s="11"/>
      <c r="ET339" s="11"/>
      <c r="EU339" s="11"/>
      <c r="EV339" s="11"/>
      <c r="EW339" s="11"/>
      <c r="EX339" s="11"/>
      <c r="EY339" s="11"/>
      <c r="EZ339" s="11"/>
      <c r="FA339" s="11"/>
      <c r="FB339" s="11"/>
      <c r="FC339" s="11"/>
      <c r="FD339" s="11"/>
      <c r="FE339" s="11"/>
      <c r="FF339" s="11"/>
      <c r="FG339" s="11"/>
      <c r="FH339" s="11"/>
      <c r="FI339" s="11"/>
      <c r="FJ339" s="11"/>
      <c r="FK339" s="11"/>
      <c r="FL339" s="11"/>
      <c r="FM339" s="11"/>
      <c r="FN339" s="11"/>
      <c r="FO339" s="11"/>
      <c r="FP339" s="11"/>
      <c r="FQ339" s="11"/>
      <c r="FR339" s="11"/>
      <c r="FS339" s="11"/>
      <c r="FT339" s="11"/>
      <c r="FU339" s="11"/>
      <c r="FV339" s="11"/>
      <c r="FW339" s="11"/>
      <c r="FX339" s="11"/>
      <c r="FY339" s="11"/>
      <c r="FZ339" s="11"/>
      <c r="GA339" s="11"/>
      <c r="GB339" s="11"/>
      <c r="GC339" s="11"/>
      <c r="GD339" s="11"/>
      <c r="GE339" s="11"/>
      <c r="GF339" s="11"/>
      <c r="GG339" s="11"/>
      <c r="GH339" s="11"/>
      <c r="GI339" s="11"/>
      <c r="GJ339" s="11"/>
      <c r="GK339" s="11"/>
      <c r="GL339" s="11"/>
      <c r="GM339" s="11"/>
      <c r="GN339" s="11"/>
      <c r="GO339" s="11"/>
      <c r="GP339" s="11"/>
      <c r="GQ339" s="11"/>
      <c r="GR339" s="11"/>
      <c r="GS339" s="11"/>
      <c r="GT339" s="11"/>
      <c r="GU339" s="11"/>
      <c r="GV339" s="11"/>
      <c r="GW339" s="11"/>
      <c r="GX339" s="11"/>
      <c r="GY339" s="11"/>
      <c r="GZ339" s="11"/>
      <c r="HA339" s="11"/>
      <c r="HB339" s="11"/>
      <c r="HC339" s="11"/>
      <c r="HD339" s="11"/>
      <c r="HE339" s="11"/>
      <c r="HF339" s="11"/>
      <c r="HG339" s="11"/>
      <c r="HH339" s="11"/>
      <c r="HI339" s="11"/>
      <c r="HJ339" s="11"/>
      <c r="HK339" s="11"/>
      <c r="HL339" s="11"/>
      <c r="HM339" s="11"/>
      <c r="HN339" s="11"/>
      <c r="HO339" s="11"/>
      <c r="HP339" s="11"/>
      <c r="HQ339" s="11"/>
      <c r="HR339" s="11"/>
      <c r="HS339" s="11"/>
      <c r="HT339" s="11"/>
      <c r="HU339" s="11"/>
      <c r="HV339" s="11"/>
      <c r="HW339" s="11"/>
      <c r="HX339" s="11"/>
      <c r="HY339" s="11"/>
      <c r="HZ339" s="11"/>
      <c r="IA339" s="11"/>
      <c r="IB339" s="11"/>
      <c r="IC339" s="11"/>
      <c r="ID339" s="11"/>
      <c r="IE339" s="11"/>
      <c r="IF339" s="11"/>
      <c r="IG339" s="11"/>
      <c r="IH339" s="11"/>
      <c r="II339" s="11"/>
      <c r="IJ339" s="11"/>
      <c r="IK339" s="11"/>
      <c r="IL339" s="11"/>
      <c r="IM339" s="11"/>
      <c r="IN339" s="11"/>
      <c r="IO339" s="11"/>
      <c r="IP339" s="11"/>
    </row>
    <row r="340" spans="1:250" s="660" customFormat="1" ht="22.5" customHeight="1">
      <c r="A340" s="2013" t="s">
        <v>1485</v>
      </c>
      <c r="B340" s="2014"/>
      <c r="C340" s="2014"/>
      <c r="D340" s="2014"/>
      <c r="E340" s="2014"/>
      <c r="F340" s="2014"/>
      <c r="G340" s="2014"/>
      <c r="H340" s="2015"/>
    </row>
    <row r="341" spans="1:250" s="660" customFormat="1" ht="9" customHeight="1">
      <c r="A341" s="1057"/>
      <c r="B341" s="514"/>
      <c r="C341" s="514"/>
      <c r="D341" s="514"/>
      <c r="E341" s="514"/>
      <c r="F341" s="514"/>
      <c r="G341" s="515"/>
      <c r="H341" s="1058"/>
    </row>
    <row r="342" spans="1:250" s="660" customFormat="1" ht="12.75" customHeight="1">
      <c r="A342" s="1061" t="s">
        <v>5</v>
      </c>
      <c r="B342" s="517" t="s">
        <v>27</v>
      </c>
      <c r="C342" s="518" t="s">
        <v>28</v>
      </c>
      <c r="D342" s="519" t="s">
        <v>8</v>
      </c>
      <c r="E342" s="1992" t="s">
        <v>99</v>
      </c>
      <c r="F342" s="1992" t="s">
        <v>100</v>
      </c>
      <c r="G342" s="1995" t="s">
        <v>29</v>
      </c>
      <c r="H342" s="1998" t="s">
        <v>73</v>
      </c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  <c r="EB342" s="11"/>
      <c r="EC342" s="11"/>
      <c r="ED342" s="11"/>
      <c r="EE342" s="11"/>
      <c r="EF342" s="11"/>
      <c r="EG342" s="11"/>
      <c r="EH342" s="11"/>
      <c r="EI342" s="11"/>
      <c r="EJ342" s="11"/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/>
      <c r="EV342" s="11"/>
      <c r="EW342" s="11"/>
      <c r="EX342" s="11"/>
      <c r="EY342" s="11"/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  <c r="FU342" s="11"/>
      <c r="FV342" s="11"/>
      <c r="FW342" s="11"/>
      <c r="FX342" s="11"/>
      <c r="FY342" s="11"/>
      <c r="FZ342" s="11"/>
      <c r="GA342" s="11"/>
      <c r="GB342" s="11"/>
      <c r="GC342" s="11"/>
      <c r="GD342" s="11"/>
      <c r="GE342" s="11"/>
      <c r="GF342" s="11"/>
      <c r="GG342" s="11"/>
      <c r="GH342" s="11"/>
      <c r="GI342" s="11"/>
      <c r="GJ342" s="11"/>
      <c r="GK342" s="11"/>
      <c r="GL342" s="11"/>
      <c r="GM342" s="11"/>
      <c r="GN342" s="11"/>
      <c r="GO342" s="11"/>
      <c r="GP342" s="11"/>
      <c r="GQ342" s="11"/>
      <c r="GR342" s="11"/>
      <c r="GS342" s="11"/>
      <c r="GT342" s="11"/>
      <c r="GU342" s="11"/>
      <c r="GV342" s="11"/>
      <c r="GW342" s="11"/>
      <c r="GX342" s="11"/>
      <c r="GY342" s="11"/>
      <c r="GZ342" s="11"/>
      <c r="HA342" s="11"/>
      <c r="HB342" s="11"/>
      <c r="HC342" s="11"/>
      <c r="HD342" s="11"/>
      <c r="HE342" s="11"/>
      <c r="HF342" s="11"/>
      <c r="HG342" s="11"/>
      <c r="HH342" s="11"/>
      <c r="HI342" s="11"/>
      <c r="HJ342" s="11"/>
      <c r="HK342" s="11"/>
      <c r="HL342" s="11"/>
      <c r="HM342" s="11"/>
      <c r="HN342" s="11"/>
      <c r="HO342" s="11"/>
      <c r="HP342" s="11"/>
      <c r="HQ342" s="11"/>
      <c r="HR342" s="11"/>
      <c r="HS342" s="11"/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/>
      <c r="IL342" s="11"/>
      <c r="IM342" s="11"/>
      <c r="IN342" s="11"/>
      <c r="IO342" s="11"/>
      <c r="IP342" s="11"/>
    </row>
    <row r="343" spans="1:250" s="660" customFormat="1">
      <c r="A343" s="2001" t="s">
        <v>934</v>
      </c>
      <c r="B343" s="2003" t="s">
        <v>1090</v>
      </c>
      <c r="C343" s="872" t="s">
        <v>1096</v>
      </c>
      <c r="D343" s="521" t="s">
        <v>8</v>
      </c>
      <c r="E343" s="1993"/>
      <c r="F343" s="1993"/>
      <c r="G343" s="1996"/>
      <c r="H343" s="1999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  <c r="DN343" s="11"/>
      <c r="DO343" s="11"/>
      <c r="DP343" s="11"/>
      <c r="DQ343" s="11"/>
      <c r="DR343" s="11"/>
      <c r="DS343" s="11"/>
      <c r="DT343" s="11"/>
      <c r="DU343" s="11"/>
      <c r="DV343" s="11"/>
      <c r="DW343" s="11"/>
      <c r="DX343" s="11"/>
      <c r="DY343" s="11"/>
      <c r="DZ343" s="11"/>
      <c r="EA343" s="11"/>
      <c r="EB343" s="11"/>
      <c r="EC343" s="11"/>
      <c r="ED343" s="11"/>
      <c r="EE343" s="11"/>
      <c r="EF343" s="11"/>
      <c r="EG343" s="11"/>
      <c r="EH343" s="11"/>
      <c r="EI343" s="11"/>
      <c r="EJ343" s="11"/>
      <c r="EK343" s="11"/>
      <c r="EL343" s="11"/>
      <c r="EM343" s="11"/>
      <c r="EN343" s="11"/>
      <c r="EO343" s="11"/>
      <c r="EP343" s="11"/>
      <c r="EQ343" s="11"/>
      <c r="ER343" s="11"/>
      <c r="ES343" s="11"/>
      <c r="ET343" s="11"/>
      <c r="EU343" s="11"/>
      <c r="EV343" s="11"/>
      <c r="EW343" s="11"/>
      <c r="EX343" s="11"/>
      <c r="EY343" s="11"/>
      <c r="EZ343" s="11"/>
      <c r="FA343" s="11"/>
      <c r="FB343" s="11"/>
      <c r="FC343" s="11"/>
      <c r="FD343" s="11"/>
      <c r="FE343" s="11"/>
      <c r="FF343" s="11"/>
      <c r="FG343" s="11"/>
      <c r="FH343" s="11"/>
      <c r="FI343" s="11"/>
      <c r="FJ343" s="11"/>
      <c r="FK343" s="11"/>
      <c r="FL343" s="11"/>
      <c r="FM343" s="11"/>
      <c r="FN343" s="11"/>
      <c r="FO343" s="11"/>
      <c r="FP343" s="11"/>
      <c r="FQ343" s="11"/>
      <c r="FR343" s="11"/>
      <c r="FS343" s="11"/>
      <c r="FT343" s="11"/>
      <c r="FU343" s="11"/>
      <c r="FV343" s="11"/>
      <c r="FW343" s="11"/>
      <c r="FX343" s="11"/>
      <c r="FY343" s="11"/>
      <c r="FZ343" s="11"/>
      <c r="GA343" s="11"/>
      <c r="GB343" s="11"/>
      <c r="GC343" s="11"/>
      <c r="GD343" s="11"/>
      <c r="GE343" s="11"/>
      <c r="GF343" s="11"/>
      <c r="GG343" s="11"/>
      <c r="GH343" s="11"/>
      <c r="GI343" s="11"/>
      <c r="GJ343" s="11"/>
      <c r="GK343" s="11"/>
      <c r="GL343" s="11"/>
      <c r="GM343" s="11"/>
      <c r="GN343" s="11"/>
      <c r="GO343" s="11"/>
      <c r="GP343" s="11"/>
      <c r="GQ343" s="11"/>
      <c r="GR343" s="11"/>
      <c r="GS343" s="11"/>
      <c r="GT343" s="11"/>
      <c r="GU343" s="11"/>
      <c r="GV343" s="11"/>
      <c r="GW343" s="11"/>
      <c r="GX343" s="11"/>
      <c r="GY343" s="11"/>
      <c r="GZ343" s="11"/>
      <c r="HA343" s="11"/>
      <c r="HB343" s="11"/>
      <c r="HC343" s="11"/>
      <c r="HD343" s="11"/>
      <c r="HE343" s="11"/>
      <c r="HF343" s="11"/>
      <c r="HG343" s="11"/>
      <c r="HH343" s="11"/>
      <c r="HI343" s="11"/>
      <c r="HJ343" s="11"/>
      <c r="HK343" s="11"/>
      <c r="HL343" s="11"/>
      <c r="HM343" s="11"/>
      <c r="HN343" s="11"/>
      <c r="HO343" s="11"/>
      <c r="HP343" s="11"/>
      <c r="HQ343" s="11"/>
      <c r="HR343" s="11"/>
      <c r="HS343" s="11"/>
      <c r="HT343" s="11"/>
      <c r="HU343" s="11"/>
      <c r="HV343" s="11"/>
      <c r="HW343" s="11"/>
      <c r="HX343" s="11"/>
      <c r="HY343" s="11"/>
      <c r="HZ343" s="11"/>
      <c r="IA343" s="11"/>
      <c r="IB343" s="11"/>
      <c r="IC343" s="11"/>
      <c r="ID343" s="11"/>
      <c r="IE343" s="11"/>
      <c r="IF343" s="11"/>
      <c r="IG343" s="11"/>
      <c r="IH343" s="11"/>
      <c r="II343" s="11"/>
      <c r="IJ343" s="11"/>
      <c r="IK343" s="11"/>
      <c r="IL343" s="11"/>
      <c r="IM343" s="11"/>
      <c r="IN343" s="11"/>
      <c r="IO343" s="11"/>
      <c r="IP343" s="11"/>
    </row>
    <row r="344" spans="1:250" s="660" customFormat="1" ht="12" customHeight="1">
      <c r="A344" s="2002"/>
      <c r="B344" s="2004"/>
      <c r="C344" s="522" t="s">
        <v>30</v>
      </c>
      <c r="D344" s="920" t="s">
        <v>1100</v>
      </c>
      <c r="E344" s="1994"/>
      <c r="F344" s="1994"/>
      <c r="G344" s="1997"/>
      <c r="H344" s="2000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  <c r="EB344" s="11"/>
      <c r="EC344" s="11"/>
      <c r="ED344" s="11"/>
      <c r="EE344" s="11"/>
      <c r="EF344" s="11"/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/>
      <c r="EV344" s="11"/>
      <c r="EW344" s="11"/>
      <c r="EX344" s="11"/>
      <c r="EY344" s="11"/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  <c r="FU344" s="11"/>
      <c r="FV344" s="11"/>
      <c r="FW344" s="11"/>
      <c r="FX344" s="11"/>
      <c r="FY344" s="11"/>
      <c r="FZ344" s="11"/>
      <c r="GA344" s="11"/>
      <c r="GB344" s="11"/>
      <c r="GC344" s="11"/>
      <c r="GD344" s="11"/>
      <c r="GE344" s="11"/>
      <c r="GF344" s="11"/>
      <c r="GG344" s="11"/>
      <c r="GH344" s="11"/>
      <c r="GI344" s="11"/>
      <c r="GJ344" s="11"/>
      <c r="GK344" s="11"/>
      <c r="GL344" s="11"/>
      <c r="GM344" s="11"/>
      <c r="GN344" s="11"/>
      <c r="GO344" s="11"/>
      <c r="GP344" s="11"/>
      <c r="GQ344" s="11"/>
      <c r="GR344" s="11"/>
      <c r="GS344" s="11"/>
      <c r="GT344" s="11"/>
      <c r="GU344" s="11"/>
      <c r="GV344" s="11"/>
      <c r="GW344" s="11"/>
      <c r="GX344" s="11"/>
      <c r="GY344" s="11"/>
      <c r="GZ344" s="11"/>
      <c r="HA344" s="11"/>
      <c r="HB344" s="11"/>
      <c r="HC344" s="11"/>
      <c r="HD344" s="11"/>
      <c r="HE344" s="11"/>
      <c r="HF344" s="11"/>
      <c r="HG344" s="11"/>
      <c r="HH344" s="11"/>
      <c r="HI344" s="11"/>
      <c r="HJ344" s="11"/>
      <c r="HK344" s="11"/>
      <c r="HL344" s="11"/>
      <c r="HM344" s="11"/>
      <c r="HN344" s="11"/>
      <c r="HO344" s="11"/>
      <c r="HP344" s="11"/>
      <c r="HQ344" s="11"/>
      <c r="HR344" s="11"/>
      <c r="HS344" s="11"/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/>
      <c r="IL344" s="11"/>
      <c r="IM344" s="11"/>
      <c r="IN344" s="11"/>
      <c r="IO344" s="11"/>
      <c r="IP344" s="11"/>
    </row>
    <row r="345" spans="1:250" s="660" customFormat="1" ht="12" customHeight="1">
      <c r="A345" s="1062"/>
      <c r="B345" s="523"/>
      <c r="C345" s="524" t="s">
        <v>32</v>
      </c>
      <c r="D345" s="523"/>
      <c r="E345" s="525"/>
      <c r="F345" s="526"/>
      <c r="G345" s="527"/>
      <c r="H345" s="1063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1"/>
      <c r="DM345" s="11"/>
      <c r="DN345" s="11"/>
      <c r="DO345" s="11"/>
      <c r="DP345" s="11"/>
      <c r="DQ345" s="11"/>
      <c r="DR345" s="11"/>
      <c r="DS345" s="11"/>
      <c r="DT345" s="11"/>
      <c r="DU345" s="11"/>
      <c r="DV345" s="11"/>
      <c r="DW345" s="11"/>
      <c r="DX345" s="11"/>
      <c r="DY345" s="11"/>
      <c r="DZ345" s="11"/>
      <c r="EA345" s="11"/>
      <c r="EB345" s="11"/>
      <c r="EC345" s="11"/>
      <c r="ED345" s="11"/>
      <c r="EE345" s="11"/>
      <c r="EF345" s="11"/>
      <c r="EG345" s="11"/>
      <c r="EH345" s="11"/>
      <c r="EI345" s="11"/>
      <c r="EJ345" s="11"/>
      <c r="EK345" s="11"/>
      <c r="EL345" s="11"/>
      <c r="EM345" s="11"/>
      <c r="EN345" s="11"/>
      <c r="EO345" s="11"/>
      <c r="EP345" s="11"/>
      <c r="EQ345" s="11"/>
      <c r="ER345" s="11"/>
      <c r="ES345" s="11"/>
      <c r="ET345" s="11"/>
      <c r="EU345" s="11"/>
      <c r="EV345" s="11"/>
      <c r="EW345" s="11"/>
      <c r="EX345" s="11"/>
      <c r="EY345" s="11"/>
      <c r="EZ345" s="11"/>
      <c r="FA345" s="11"/>
      <c r="FB345" s="11"/>
      <c r="FC345" s="11"/>
      <c r="FD345" s="11"/>
      <c r="FE345" s="11"/>
      <c r="FF345" s="11"/>
      <c r="FG345" s="11"/>
      <c r="FH345" s="11"/>
      <c r="FI345" s="11"/>
      <c r="FJ345" s="11"/>
      <c r="FK345" s="11"/>
      <c r="FL345" s="11"/>
      <c r="FM345" s="11"/>
      <c r="FN345" s="11"/>
      <c r="FO345" s="11"/>
      <c r="FP345" s="11"/>
      <c r="FQ345" s="11"/>
      <c r="FR345" s="11"/>
      <c r="FS345" s="11"/>
      <c r="FT345" s="11"/>
      <c r="FU345" s="11"/>
      <c r="FV345" s="11"/>
      <c r="FW345" s="11"/>
      <c r="FX345" s="11"/>
      <c r="FY345" s="11"/>
      <c r="FZ345" s="11"/>
      <c r="GA345" s="11"/>
      <c r="GB345" s="11"/>
      <c r="GC345" s="11"/>
      <c r="GD345" s="11"/>
      <c r="GE345" s="11"/>
      <c r="GF345" s="11"/>
      <c r="GG345" s="11"/>
      <c r="GH345" s="11"/>
      <c r="GI345" s="11"/>
      <c r="GJ345" s="11"/>
      <c r="GK345" s="11"/>
      <c r="GL345" s="11"/>
      <c r="GM345" s="11"/>
      <c r="GN345" s="11"/>
      <c r="GO345" s="11"/>
      <c r="GP345" s="11"/>
      <c r="GQ345" s="11"/>
      <c r="GR345" s="11"/>
      <c r="GS345" s="11"/>
      <c r="GT345" s="11"/>
      <c r="GU345" s="11"/>
      <c r="GV345" s="11"/>
      <c r="GW345" s="11"/>
      <c r="GX345" s="11"/>
      <c r="GY345" s="11"/>
      <c r="GZ345" s="11"/>
      <c r="HA345" s="11"/>
      <c r="HB345" s="11"/>
      <c r="HC345" s="11"/>
      <c r="HD345" s="11"/>
      <c r="HE345" s="11"/>
      <c r="HF345" s="11"/>
      <c r="HG345" s="11"/>
      <c r="HH345" s="11"/>
      <c r="HI345" s="11"/>
      <c r="HJ345" s="11"/>
      <c r="HK345" s="11"/>
      <c r="HL345" s="11"/>
      <c r="HM345" s="11"/>
      <c r="HN345" s="11"/>
      <c r="HO345" s="11"/>
      <c r="HP345" s="11"/>
      <c r="HQ345" s="11"/>
      <c r="HR345" s="11"/>
      <c r="HS345" s="11"/>
      <c r="HT345" s="11"/>
      <c r="HU345" s="11"/>
      <c r="HV345" s="11"/>
      <c r="HW345" s="11"/>
      <c r="HX345" s="11"/>
      <c r="HY345" s="11"/>
      <c r="HZ345" s="11"/>
      <c r="IA345" s="11"/>
      <c r="IB345" s="11"/>
      <c r="IC345" s="11"/>
      <c r="ID345" s="11"/>
      <c r="IE345" s="11"/>
      <c r="IF345" s="11"/>
      <c r="IG345" s="11"/>
      <c r="IH345" s="11"/>
      <c r="II345" s="11"/>
      <c r="IJ345" s="11"/>
      <c r="IK345" s="11"/>
      <c r="IL345" s="11"/>
      <c r="IM345" s="11"/>
      <c r="IN345" s="11"/>
      <c r="IO345" s="11"/>
      <c r="IP345" s="11"/>
    </row>
    <row r="346" spans="1:250" s="660" customFormat="1" ht="26.25">
      <c r="A346" s="1064">
        <v>1</v>
      </c>
      <c r="B346" s="66">
        <v>1571</v>
      </c>
      <c r="C346" s="662" t="s">
        <v>1093</v>
      </c>
      <c r="D346" s="661" t="s">
        <v>8</v>
      </c>
      <c r="E346" s="661" t="s">
        <v>150</v>
      </c>
      <c r="F346" s="152">
        <v>1</v>
      </c>
      <c r="G346" s="136">
        <v>1.06</v>
      </c>
      <c r="H346" s="1071">
        <f>TRUNC(F346*G346,2)</f>
        <v>1.06</v>
      </c>
    </row>
    <row r="347" spans="1:250" s="660" customFormat="1" ht="15.75" customHeight="1">
      <c r="A347" s="1064">
        <v>2</v>
      </c>
      <c r="B347" s="66">
        <v>39445</v>
      </c>
      <c r="C347" s="663" t="s">
        <v>1091</v>
      </c>
      <c r="D347" s="661" t="s">
        <v>1092</v>
      </c>
      <c r="E347" s="661" t="s">
        <v>150</v>
      </c>
      <c r="F347" s="152">
        <v>1</v>
      </c>
      <c r="G347" s="136">
        <v>154.43</v>
      </c>
      <c r="H347" s="1071">
        <f t="shared" ref="H347:H349" si="9">TRUNC(F347*G347,2)</f>
        <v>154.43</v>
      </c>
    </row>
    <row r="348" spans="1:250" s="660" customFormat="1">
      <c r="A348" s="1070">
        <v>3</v>
      </c>
      <c r="B348" s="636">
        <v>88247</v>
      </c>
      <c r="C348" s="637" t="s">
        <v>1094</v>
      </c>
      <c r="D348" s="636" t="s">
        <v>85</v>
      </c>
      <c r="E348" s="661" t="s">
        <v>150</v>
      </c>
      <c r="F348" s="544">
        <v>6.6299999999999998E-2</v>
      </c>
      <c r="G348" s="546">
        <v>17.23</v>
      </c>
      <c r="H348" s="1071">
        <f t="shared" si="9"/>
        <v>1.1399999999999999</v>
      </c>
    </row>
    <row r="349" spans="1:250" s="660" customFormat="1">
      <c r="A349" s="1064">
        <v>4</v>
      </c>
      <c r="B349" s="66">
        <v>88264</v>
      </c>
      <c r="C349" s="912" t="s">
        <v>1095</v>
      </c>
      <c r="D349" s="661" t="s">
        <v>85</v>
      </c>
      <c r="E349" s="661" t="s">
        <v>150</v>
      </c>
      <c r="F349" s="152">
        <v>6.6299999999999998E-2</v>
      </c>
      <c r="G349" s="136">
        <v>20.71</v>
      </c>
      <c r="H349" s="1071">
        <f t="shared" si="9"/>
        <v>1.37</v>
      </c>
    </row>
    <row r="350" spans="1:250" s="660" customFormat="1">
      <c r="A350" s="2005" t="s">
        <v>106</v>
      </c>
      <c r="B350" s="2006"/>
      <c r="C350" s="2006"/>
      <c r="D350" s="2006"/>
      <c r="E350" s="2006"/>
      <c r="F350" s="2006"/>
      <c r="G350" s="2006"/>
      <c r="H350" s="1118">
        <f>SUM(H346:H349)</f>
        <v>158</v>
      </c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  <c r="DN350" s="11"/>
      <c r="DO350" s="11"/>
      <c r="DP350" s="11"/>
      <c r="DQ350" s="11"/>
      <c r="DR350" s="11"/>
      <c r="DS350" s="11"/>
      <c r="DT350" s="11"/>
      <c r="DU350" s="11"/>
      <c r="DV350" s="11"/>
      <c r="DW350" s="11"/>
      <c r="DX350" s="11"/>
      <c r="DY350" s="11"/>
      <c r="DZ350" s="11"/>
      <c r="EA350" s="11"/>
      <c r="EB350" s="11"/>
      <c r="EC350" s="11"/>
      <c r="ED350" s="11"/>
      <c r="EE350" s="11"/>
      <c r="EF350" s="11"/>
      <c r="EG350" s="11"/>
      <c r="EH350" s="11"/>
      <c r="EI350" s="11"/>
      <c r="EJ350" s="11"/>
      <c r="EK350" s="11"/>
      <c r="EL350" s="11"/>
      <c r="EM350" s="11"/>
      <c r="EN350" s="11"/>
      <c r="EO350" s="11"/>
      <c r="EP350" s="11"/>
      <c r="EQ350" s="11"/>
      <c r="ER350" s="11"/>
      <c r="ES350" s="11"/>
      <c r="ET350" s="11"/>
      <c r="EU350" s="11"/>
      <c r="EV350" s="11"/>
      <c r="EW350" s="11"/>
      <c r="EX350" s="11"/>
      <c r="EY350" s="11"/>
      <c r="EZ350" s="11"/>
      <c r="FA350" s="11"/>
      <c r="FB350" s="11"/>
      <c r="FC350" s="11"/>
      <c r="FD350" s="11"/>
      <c r="FE350" s="11"/>
      <c r="FF350" s="11"/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/>
      <c r="FR350" s="11"/>
      <c r="FS350" s="11"/>
      <c r="FT350" s="11"/>
      <c r="FU350" s="11"/>
      <c r="FV350" s="11"/>
      <c r="FW350" s="11"/>
      <c r="FX350" s="11"/>
      <c r="FY350" s="11"/>
      <c r="FZ350" s="11"/>
      <c r="GA350" s="11"/>
      <c r="GB350" s="11"/>
      <c r="GC350" s="11"/>
      <c r="GD350" s="11"/>
      <c r="GE350" s="11"/>
      <c r="GF350" s="11"/>
      <c r="GG350" s="11"/>
      <c r="GH350" s="11"/>
      <c r="GI350" s="11"/>
      <c r="GJ350" s="11"/>
      <c r="GK350" s="11"/>
      <c r="GL350" s="11"/>
      <c r="GM350" s="11"/>
      <c r="GN350" s="11"/>
      <c r="GO350" s="11"/>
      <c r="GP350" s="11"/>
      <c r="GQ350" s="11"/>
      <c r="GR350" s="11"/>
      <c r="GS350" s="11"/>
      <c r="GT350" s="11"/>
      <c r="GU350" s="11"/>
      <c r="GV350" s="11"/>
      <c r="GW350" s="11"/>
      <c r="GX350" s="11"/>
      <c r="GY350" s="11"/>
      <c r="GZ350" s="11"/>
      <c r="HA350" s="11"/>
      <c r="HB350" s="11"/>
      <c r="HC350" s="11"/>
      <c r="HD350" s="11"/>
      <c r="HE350" s="11"/>
      <c r="HF350" s="11"/>
      <c r="HG350" s="11"/>
      <c r="HH350" s="11"/>
      <c r="HI350" s="11"/>
      <c r="HJ350" s="11"/>
      <c r="HK350" s="11"/>
      <c r="HL350" s="11"/>
      <c r="HM350" s="11"/>
      <c r="HN350" s="11"/>
      <c r="HO350" s="11"/>
      <c r="HP350" s="11"/>
      <c r="HQ350" s="11"/>
      <c r="HR350" s="11"/>
      <c r="HS350" s="11"/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/>
      <c r="IL350" s="11"/>
      <c r="IM350" s="11"/>
      <c r="IN350" s="11"/>
      <c r="IO350" s="11"/>
      <c r="IP350" s="11"/>
    </row>
    <row r="351" spans="1:250" s="660" customFormat="1" ht="6.75" customHeight="1">
      <c r="A351" s="1067"/>
      <c r="B351" s="541"/>
      <c r="C351" s="541"/>
      <c r="D351" s="541"/>
      <c r="E351" s="541"/>
      <c r="F351" s="541"/>
      <c r="G351" s="542"/>
      <c r="H351" s="1068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1"/>
      <c r="DM351" s="11"/>
      <c r="DN351" s="11"/>
      <c r="DO351" s="11"/>
      <c r="DP351" s="11"/>
      <c r="DQ351" s="11"/>
      <c r="DR351" s="11"/>
      <c r="DS351" s="11"/>
      <c r="DT351" s="11"/>
      <c r="DU351" s="11"/>
      <c r="DV351" s="11"/>
      <c r="DW351" s="11"/>
      <c r="DX351" s="11"/>
      <c r="DY351" s="11"/>
      <c r="DZ351" s="11"/>
      <c r="EA351" s="11"/>
      <c r="EB351" s="11"/>
      <c r="EC351" s="11"/>
      <c r="ED351" s="11"/>
      <c r="EE351" s="11"/>
      <c r="EF351" s="11"/>
      <c r="EG351" s="11"/>
      <c r="EH351" s="11"/>
      <c r="EI351" s="11"/>
      <c r="EJ351" s="11"/>
      <c r="EK351" s="11"/>
      <c r="EL351" s="11"/>
      <c r="EM351" s="11"/>
      <c r="EN351" s="11"/>
      <c r="EO351" s="11"/>
      <c r="EP351" s="11"/>
      <c r="EQ351" s="11"/>
      <c r="ER351" s="11"/>
      <c r="ES351" s="11"/>
      <c r="ET351" s="11"/>
      <c r="EU351" s="11"/>
      <c r="EV351" s="11"/>
      <c r="EW351" s="11"/>
      <c r="EX351" s="11"/>
      <c r="EY351" s="11"/>
      <c r="EZ351" s="11"/>
      <c r="FA351" s="11"/>
      <c r="FB351" s="11"/>
      <c r="FC351" s="11"/>
      <c r="FD351" s="11"/>
      <c r="FE351" s="11"/>
      <c r="FF351" s="11"/>
      <c r="FG351" s="11"/>
      <c r="FH351" s="11"/>
      <c r="FI351" s="11"/>
      <c r="FJ351" s="11"/>
      <c r="FK351" s="11"/>
      <c r="FL351" s="11"/>
      <c r="FM351" s="11"/>
      <c r="FN351" s="11"/>
      <c r="FO351" s="11"/>
      <c r="FP351" s="11"/>
      <c r="FQ351" s="11"/>
      <c r="FR351" s="11"/>
      <c r="FS351" s="11"/>
      <c r="FT351" s="11"/>
      <c r="FU351" s="11"/>
      <c r="FV351" s="11"/>
      <c r="FW351" s="11"/>
      <c r="FX351" s="11"/>
      <c r="FY351" s="11"/>
      <c r="FZ351" s="11"/>
      <c r="GA351" s="11"/>
      <c r="GB351" s="11"/>
      <c r="GC351" s="11"/>
      <c r="GD351" s="11"/>
      <c r="GE351" s="11"/>
      <c r="GF351" s="11"/>
      <c r="GG351" s="11"/>
      <c r="GH351" s="11"/>
      <c r="GI351" s="11"/>
      <c r="GJ351" s="11"/>
      <c r="GK351" s="11"/>
      <c r="GL351" s="11"/>
      <c r="GM351" s="11"/>
      <c r="GN351" s="11"/>
      <c r="GO351" s="11"/>
      <c r="GP351" s="11"/>
      <c r="GQ351" s="11"/>
      <c r="GR351" s="11"/>
      <c r="GS351" s="11"/>
      <c r="GT351" s="11"/>
      <c r="GU351" s="11"/>
      <c r="GV351" s="11"/>
      <c r="GW351" s="11"/>
      <c r="GX351" s="11"/>
      <c r="GY351" s="11"/>
      <c r="GZ351" s="11"/>
      <c r="HA351" s="11"/>
      <c r="HB351" s="11"/>
      <c r="HC351" s="11"/>
      <c r="HD351" s="11"/>
      <c r="HE351" s="11"/>
      <c r="HF351" s="11"/>
      <c r="HG351" s="11"/>
      <c r="HH351" s="11"/>
      <c r="HI351" s="11"/>
      <c r="HJ351" s="11"/>
      <c r="HK351" s="11"/>
      <c r="HL351" s="11"/>
      <c r="HM351" s="11"/>
      <c r="HN351" s="11"/>
      <c r="HO351" s="11"/>
      <c r="HP351" s="11"/>
      <c r="HQ351" s="11"/>
      <c r="HR351" s="11"/>
      <c r="HS351" s="11"/>
      <c r="HT351" s="11"/>
      <c r="HU351" s="11"/>
      <c r="HV351" s="11"/>
      <c r="HW351" s="11"/>
      <c r="HX351" s="11"/>
      <c r="HY351" s="11"/>
      <c r="HZ351" s="11"/>
      <c r="IA351" s="11"/>
      <c r="IB351" s="11"/>
      <c r="IC351" s="11"/>
      <c r="ID351" s="11"/>
      <c r="IE351" s="11"/>
      <c r="IF351" s="11"/>
      <c r="IG351" s="11"/>
      <c r="IH351" s="11"/>
      <c r="II351" s="11"/>
      <c r="IJ351" s="11"/>
      <c r="IK351" s="11"/>
      <c r="IL351" s="11"/>
      <c r="IM351" s="11"/>
      <c r="IN351" s="11"/>
      <c r="IO351" s="11"/>
      <c r="IP351" s="11"/>
    </row>
    <row r="352" spans="1:250" s="660" customFormat="1">
      <c r="A352" s="2007"/>
      <c r="B352" s="2008"/>
      <c r="C352" s="2009"/>
      <c r="D352" s="2010" t="s">
        <v>31</v>
      </c>
      <c r="E352" s="2011"/>
      <c r="F352" s="2011"/>
      <c r="G352" s="2012"/>
      <c r="H352" s="1098">
        <f>H350</f>
        <v>158</v>
      </c>
      <c r="I352" s="561" t="s">
        <v>105</v>
      </c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1"/>
      <c r="DM352" s="11"/>
      <c r="DN352" s="11"/>
      <c r="DO352" s="11"/>
      <c r="DP352" s="11"/>
      <c r="DQ352" s="11"/>
      <c r="DR352" s="11"/>
      <c r="DS352" s="11"/>
      <c r="DT352" s="11"/>
      <c r="DU352" s="11"/>
      <c r="DV352" s="11"/>
      <c r="DW352" s="11"/>
      <c r="DX352" s="11"/>
      <c r="DY352" s="11"/>
      <c r="DZ352" s="11"/>
      <c r="EA352" s="11"/>
      <c r="EB352" s="11"/>
      <c r="EC352" s="11"/>
      <c r="ED352" s="11"/>
      <c r="EE352" s="11"/>
      <c r="EF352" s="11"/>
      <c r="EG352" s="11"/>
      <c r="EH352" s="11"/>
      <c r="EI352" s="11"/>
      <c r="EJ352" s="11"/>
      <c r="EK352" s="11"/>
      <c r="EL352" s="11"/>
      <c r="EM352" s="11"/>
      <c r="EN352" s="11"/>
      <c r="EO352" s="11"/>
      <c r="EP352" s="11"/>
      <c r="EQ352" s="11"/>
      <c r="ER352" s="11"/>
      <c r="ES352" s="11"/>
      <c r="ET352" s="11"/>
      <c r="EU352" s="11"/>
      <c r="EV352" s="11"/>
      <c r="EW352" s="11"/>
      <c r="EX352" s="11"/>
      <c r="EY352" s="11"/>
      <c r="EZ352" s="11"/>
      <c r="FA352" s="11"/>
      <c r="FB352" s="11"/>
      <c r="FC352" s="11"/>
      <c r="FD352" s="11"/>
      <c r="FE352" s="11"/>
      <c r="FF352" s="11"/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/>
      <c r="FR352" s="11"/>
      <c r="FS352" s="11"/>
      <c r="FT352" s="11"/>
      <c r="FU352" s="11"/>
      <c r="FV352" s="11"/>
      <c r="FW352" s="11"/>
      <c r="FX352" s="11"/>
      <c r="FY352" s="11"/>
      <c r="FZ352" s="11"/>
      <c r="GA352" s="11"/>
      <c r="GB352" s="11"/>
      <c r="GC352" s="11"/>
      <c r="GD352" s="11"/>
      <c r="GE352" s="11"/>
      <c r="GF352" s="11"/>
      <c r="GG352" s="11"/>
      <c r="GH352" s="11"/>
      <c r="GI352" s="11"/>
      <c r="GJ352" s="11"/>
      <c r="GK352" s="11"/>
      <c r="GL352" s="11"/>
      <c r="GM352" s="11"/>
      <c r="GN352" s="11"/>
      <c r="GO352" s="11"/>
      <c r="GP352" s="11"/>
      <c r="GQ352" s="11"/>
      <c r="GR352" s="11"/>
      <c r="GS352" s="11"/>
      <c r="GT352" s="11"/>
      <c r="GU352" s="11"/>
      <c r="GV352" s="11"/>
      <c r="GW352" s="11"/>
      <c r="GX352" s="11"/>
      <c r="GY352" s="11"/>
      <c r="GZ352" s="11"/>
      <c r="HA352" s="11"/>
      <c r="HB352" s="11"/>
      <c r="HC352" s="11"/>
      <c r="HD352" s="11"/>
      <c r="HE352" s="11"/>
      <c r="HF352" s="11"/>
      <c r="HG352" s="11"/>
      <c r="HH352" s="11"/>
      <c r="HI352" s="11"/>
      <c r="HJ352" s="11"/>
      <c r="HK352" s="11"/>
      <c r="HL352" s="11"/>
      <c r="HM352" s="11"/>
      <c r="HN352" s="11"/>
      <c r="HO352" s="11"/>
      <c r="HP352" s="11"/>
      <c r="HQ352" s="11"/>
      <c r="HR352" s="11"/>
      <c r="HS352" s="11"/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/>
      <c r="IL352" s="11"/>
      <c r="IM352" s="11"/>
      <c r="IN352" s="11"/>
      <c r="IO352" s="11"/>
      <c r="IP352" s="11"/>
    </row>
    <row r="353" spans="1:250" s="660" customFormat="1" ht="6.75" customHeight="1">
      <c r="A353" s="1120"/>
      <c r="B353" s="638"/>
      <c r="C353" s="638"/>
      <c r="D353" s="638"/>
      <c r="E353" s="638"/>
      <c r="F353" s="638"/>
      <c r="G353" s="638"/>
      <c r="H353" s="1126"/>
      <c r="I353" s="56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1"/>
      <c r="DM353" s="11"/>
      <c r="DN353" s="11"/>
      <c r="DO353" s="11"/>
      <c r="DP353" s="11"/>
      <c r="DQ353" s="11"/>
      <c r="DR353" s="11"/>
      <c r="DS353" s="11"/>
      <c r="DT353" s="11"/>
      <c r="DU353" s="11"/>
      <c r="DV353" s="11"/>
      <c r="DW353" s="11"/>
      <c r="DX353" s="11"/>
      <c r="DY353" s="11"/>
      <c r="DZ353" s="11"/>
      <c r="EA353" s="11"/>
      <c r="EB353" s="11"/>
      <c r="EC353" s="11"/>
      <c r="ED353" s="11"/>
      <c r="EE353" s="11"/>
      <c r="EF353" s="11"/>
      <c r="EG353" s="11"/>
      <c r="EH353" s="11"/>
      <c r="EI353" s="11"/>
      <c r="EJ353" s="11"/>
      <c r="EK353" s="11"/>
      <c r="EL353" s="11"/>
      <c r="EM353" s="11"/>
      <c r="EN353" s="11"/>
      <c r="EO353" s="11"/>
      <c r="EP353" s="11"/>
      <c r="EQ353" s="11"/>
      <c r="ER353" s="11"/>
      <c r="ES353" s="11"/>
      <c r="ET353" s="11"/>
      <c r="EU353" s="11"/>
      <c r="EV353" s="11"/>
      <c r="EW353" s="11"/>
      <c r="EX353" s="11"/>
      <c r="EY353" s="11"/>
      <c r="EZ353" s="11"/>
      <c r="FA353" s="11"/>
      <c r="FB353" s="11"/>
      <c r="FC353" s="11"/>
      <c r="FD353" s="11"/>
      <c r="FE353" s="11"/>
      <c r="FF353" s="11"/>
      <c r="FG353" s="11"/>
      <c r="FH353" s="11"/>
      <c r="FI353" s="11"/>
      <c r="FJ353" s="11"/>
      <c r="FK353" s="11"/>
      <c r="FL353" s="11"/>
      <c r="FM353" s="11"/>
      <c r="FN353" s="11"/>
      <c r="FO353" s="11"/>
      <c r="FP353" s="11"/>
      <c r="FQ353" s="11"/>
      <c r="FR353" s="11"/>
      <c r="FS353" s="11"/>
      <c r="FT353" s="11"/>
      <c r="FU353" s="11"/>
      <c r="FV353" s="11"/>
      <c r="FW353" s="11"/>
      <c r="FX353" s="11"/>
      <c r="FY353" s="11"/>
      <c r="FZ353" s="11"/>
      <c r="GA353" s="11"/>
      <c r="GB353" s="11"/>
      <c r="GC353" s="11"/>
      <c r="GD353" s="11"/>
      <c r="GE353" s="11"/>
      <c r="GF353" s="11"/>
      <c r="GG353" s="11"/>
      <c r="GH353" s="11"/>
      <c r="GI353" s="11"/>
      <c r="GJ353" s="11"/>
      <c r="GK353" s="11"/>
      <c r="GL353" s="11"/>
      <c r="GM353" s="11"/>
      <c r="GN353" s="11"/>
      <c r="GO353" s="11"/>
      <c r="GP353" s="11"/>
      <c r="GQ353" s="11"/>
      <c r="GR353" s="11"/>
      <c r="GS353" s="11"/>
      <c r="GT353" s="11"/>
      <c r="GU353" s="11"/>
      <c r="GV353" s="11"/>
      <c r="GW353" s="11"/>
      <c r="GX353" s="11"/>
      <c r="GY353" s="11"/>
      <c r="GZ353" s="11"/>
      <c r="HA353" s="11"/>
      <c r="HB353" s="11"/>
      <c r="HC353" s="11"/>
      <c r="HD353" s="11"/>
      <c r="HE353" s="11"/>
      <c r="HF353" s="11"/>
      <c r="HG353" s="11"/>
      <c r="HH353" s="11"/>
      <c r="HI353" s="11"/>
      <c r="HJ353" s="11"/>
      <c r="HK353" s="11"/>
      <c r="HL353" s="11"/>
      <c r="HM353" s="11"/>
      <c r="HN353" s="11"/>
      <c r="HO353" s="11"/>
      <c r="HP353" s="11"/>
      <c r="HQ353" s="11"/>
      <c r="HR353" s="11"/>
      <c r="HS353" s="11"/>
      <c r="HT353" s="11"/>
      <c r="HU353" s="11"/>
      <c r="HV353" s="11"/>
      <c r="HW353" s="11"/>
      <c r="HX353" s="11"/>
      <c r="HY353" s="11"/>
      <c r="HZ353" s="11"/>
      <c r="IA353" s="11"/>
      <c r="IB353" s="11"/>
      <c r="IC353" s="11"/>
      <c r="ID353" s="11"/>
      <c r="IE353" s="11"/>
      <c r="IF353" s="11"/>
      <c r="IG353" s="11"/>
      <c r="IH353" s="11"/>
      <c r="II353" s="11"/>
      <c r="IJ353" s="11"/>
      <c r="IK353" s="11"/>
      <c r="IL353" s="11"/>
      <c r="IM353" s="11"/>
      <c r="IN353" s="11"/>
      <c r="IO353" s="11"/>
      <c r="IP353" s="11"/>
    </row>
    <row r="354" spans="1:250" s="660" customFormat="1" ht="22.5" customHeight="1">
      <c r="A354" s="2013" t="s">
        <v>1486</v>
      </c>
      <c r="B354" s="2014"/>
      <c r="C354" s="2014"/>
      <c r="D354" s="2014"/>
      <c r="E354" s="2014"/>
      <c r="F354" s="2014"/>
      <c r="G354" s="2014"/>
      <c r="H354" s="2015"/>
    </row>
    <row r="355" spans="1:250" s="660" customFormat="1" ht="9" customHeight="1">
      <c r="A355" s="1057"/>
      <c r="B355" s="514"/>
      <c r="C355" s="514"/>
      <c r="D355" s="514"/>
      <c r="E355" s="514"/>
      <c r="F355" s="514"/>
      <c r="G355" s="515"/>
      <c r="H355" s="1058"/>
    </row>
    <row r="356" spans="1:250" s="660" customFormat="1" ht="12.75" customHeight="1">
      <c r="A356" s="1061" t="s">
        <v>5</v>
      </c>
      <c r="B356" s="517" t="s">
        <v>27</v>
      </c>
      <c r="C356" s="518" t="s">
        <v>28</v>
      </c>
      <c r="D356" s="519" t="s">
        <v>8</v>
      </c>
      <c r="E356" s="1992" t="s">
        <v>99</v>
      </c>
      <c r="F356" s="1992" t="s">
        <v>100</v>
      </c>
      <c r="G356" s="1995" t="s">
        <v>29</v>
      </c>
      <c r="H356" s="1998" t="s">
        <v>73</v>
      </c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  <c r="EB356" s="11"/>
      <c r="EC356" s="11"/>
      <c r="ED356" s="11"/>
      <c r="EE356" s="11"/>
      <c r="EF356" s="11"/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/>
      <c r="EV356" s="11"/>
      <c r="EW356" s="11"/>
      <c r="EX356" s="11"/>
      <c r="EY356" s="11"/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  <c r="FU356" s="11"/>
      <c r="FV356" s="11"/>
      <c r="FW356" s="11"/>
      <c r="FX356" s="11"/>
      <c r="FY356" s="11"/>
      <c r="FZ356" s="11"/>
      <c r="GA356" s="11"/>
      <c r="GB356" s="11"/>
      <c r="GC356" s="11"/>
      <c r="GD356" s="11"/>
      <c r="GE356" s="11"/>
      <c r="GF356" s="11"/>
      <c r="GG356" s="11"/>
      <c r="GH356" s="11"/>
      <c r="GI356" s="11"/>
      <c r="GJ356" s="11"/>
      <c r="GK356" s="11"/>
      <c r="GL356" s="11"/>
      <c r="GM356" s="11"/>
      <c r="GN356" s="11"/>
      <c r="GO356" s="11"/>
      <c r="GP356" s="11"/>
      <c r="GQ356" s="11"/>
      <c r="GR356" s="11"/>
      <c r="GS356" s="11"/>
      <c r="GT356" s="11"/>
      <c r="GU356" s="11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/>
      <c r="IL356" s="11"/>
      <c r="IM356" s="11"/>
      <c r="IN356" s="11"/>
      <c r="IO356" s="11"/>
      <c r="IP356" s="11"/>
    </row>
    <row r="357" spans="1:250" s="660" customFormat="1">
      <c r="A357" s="2001" t="s">
        <v>1752</v>
      </c>
      <c r="B357" s="2003" t="s">
        <v>1099</v>
      </c>
      <c r="C357" s="872" t="s">
        <v>1102</v>
      </c>
      <c r="D357" s="521" t="s">
        <v>8</v>
      </c>
      <c r="E357" s="1993"/>
      <c r="F357" s="1993"/>
      <c r="G357" s="1996"/>
      <c r="H357" s="1999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1"/>
      <c r="GR357" s="11"/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1"/>
      <c r="HY357" s="11"/>
      <c r="HZ357" s="11"/>
      <c r="IA357" s="11"/>
      <c r="IB357" s="11"/>
      <c r="IC357" s="11"/>
      <c r="ID357" s="11"/>
      <c r="IE357" s="11"/>
      <c r="IF357" s="11"/>
      <c r="IG357" s="11"/>
      <c r="IH357" s="11"/>
      <c r="II357" s="11"/>
      <c r="IJ357" s="11"/>
      <c r="IK357" s="11"/>
      <c r="IL357" s="11"/>
      <c r="IM357" s="11"/>
      <c r="IN357" s="11"/>
      <c r="IO357" s="11"/>
      <c r="IP357" s="11"/>
    </row>
    <row r="358" spans="1:250" s="660" customFormat="1" ht="16.5" customHeight="1">
      <c r="A358" s="2002"/>
      <c r="B358" s="2004"/>
      <c r="C358" s="522" t="s">
        <v>30</v>
      </c>
      <c r="D358" s="920"/>
      <c r="E358" s="1994"/>
      <c r="F358" s="1994"/>
      <c r="G358" s="1997"/>
      <c r="H358" s="2000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1"/>
      <c r="EK358" s="11"/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1"/>
      <c r="GR358" s="11"/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1"/>
      <c r="HL358" s="11"/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/>
      <c r="IL358" s="11"/>
      <c r="IM358" s="11"/>
      <c r="IN358" s="11"/>
      <c r="IO358" s="11"/>
      <c r="IP358" s="11"/>
    </row>
    <row r="359" spans="1:250" s="660" customFormat="1" ht="12" customHeight="1">
      <c r="A359" s="1062"/>
      <c r="B359" s="523"/>
      <c r="C359" s="524" t="s">
        <v>32</v>
      </c>
      <c r="D359" s="523"/>
      <c r="E359" s="525"/>
      <c r="F359" s="526"/>
      <c r="G359" s="527"/>
      <c r="H359" s="1063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1"/>
      <c r="DC359" s="11"/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1"/>
      <c r="EK359" s="11"/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1"/>
      <c r="FI359" s="11"/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1"/>
      <c r="GD359" s="11"/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1"/>
      <c r="GR359" s="11"/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1"/>
      <c r="HF359" s="11"/>
      <c r="HG359" s="11"/>
      <c r="HH359" s="11"/>
      <c r="HI359" s="11"/>
      <c r="HJ359" s="11"/>
      <c r="HK359" s="11"/>
      <c r="HL359" s="11"/>
      <c r="HM359" s="11"/>
      <c r="HN359" s="11"/>
      <c r="HO359" s="11"/>
      <c r="HP359" s="11"/>
      <c r="HQ359" s="11"/>
      <c r="HR359" s="11"/>
      <c r="HS359" s="11"/>
      <c r="HT359" s="11"/>
      <c r="HU359" s="11"/>
      <c r="HV359" s="11"/>
      <c r="HW359" s="11"/>
      <c r="HX359" s="11"/>
      <c r="HY359" s="11"/>
      <c r="HZ359" s="11"/>
      <c r="IA359" s="11"/>
      <c r="IB359" s="11"/>
      <c r="IC359" s="11"/>
      <c r="ID359" s="11"/>
      <c r="IE359" s="11"/>
      <c r="IF359" s="11"/>
      <c r="IG359" s="11"/>
      <c r="IH359" s="11"/>
      <c r="II359" s="11"/>
      <c r="IJ359" s="11"/>
      <c r="IK359" s="11"/>
      <c r="IL359" s="11"/>
      <c r="IM359" s="11"/>
      <c r="IN359" s="11"/>
      <c r="IO359" s="11"/>
      <c r="IP359" s="11"/>
    </row>
    <row r="360" spans="1:250" s="660" customFormat="1" ht="26.25">
      <c r="A360" s="1064">
        <v>1</v>
      </c>
      <c r="B360" s="66">
        <v>1571</v>
      </c>
      <c r="C360" s="662" t="s">
        <v>1093</v>
      </c>
      <c r="D360" s="661" t="s">
        <v>8</v>
      </c>
      <c r="E360" s="661" t="s">
        <v>150</v>
      </c>
      <c r="F360" s="152">
        <v>1</v>
      </c>
      <c r="G360" s="136">
        <v>1.17</v>
      </c>
      <c r="H360" s="1071">
        <f>TRUNC(F360*G360,2)</f>
        <v>1.17</v>
      </c>
      <c r="M360" s="1478"/>
    </row>
    <row r="361" spans="1:250" s="660" customFormat="1" ht="15.75" customHeight="1">
      <c r="A361" s="1064">
        <v>2</v>
      </c>
      <c r="B361" s="66">
        <v>39446</v>
      </c>
      <c r="C361" s="873" t="s">
        <v>1098</v>
      </c>
      <c r="D361" s="661" t="s">
        <v>1092</v>
      </c>
      <c r="E361" s="661" t="s">
        <v>150</v>
      </c>
      <c r="F361" s="152">
        <v>1</v>
      </c>
      <c r="G361" s="136">
        <v>157.18</v>
      </c>
      <c r="H361" s="1071">
        <f t="shared" ref="H361:H363" si="10">TRUNC(F361*G361,2)</f>
        <v>157.18</v>
      </c>
    </row>
    <row r="362" spans="1:250" s="660" customFormat="1">
      <c r="A362" s="1070">
        <v>3</v>
      </c>
      <c r="B362" s="636">
        <v>88247</v>
      </c>
      <c r="C362" s="637" t="s">
        <v>1094</v>
      </c>
      <c r="D362" s="636" t="s">
        <v>85</v>
      </c>
      <c r="E362" s="661" t="s">
        <v>150</v>
      </c>
      <c r="F362" s="544">
        <v>6.6299999999999998E-2</v>
      </c>
      <c r="G362" s="546">
        <v>17.23</v>
      </c>
      <c r="H362" s="1071">
        <f t="shared" si="10"/>
        <v>1.1399999999999999</v>
      </c>
    </row>
    <row r="363" spans="1:250" s="660" customFormat="1">
      <c r="A363" s="1079">
        <v>4</v>
      </c>
      <c r="B363" s="852">
        <v>88264</v>
      </c>
      <c r="C363" s="863" t="s">
        <v>1095</v>
      </c>
      <c r="D363" s="661" t="s">
        <v>85</v>
      </c>
      <c r="E363" s="661" t="s">
        <v>150</v>
      </c>
      <c r="F363" s="152">
        <v>6.6299999999999998E-2</v>
      </c>
      <c r="G363" s="136">
        <v>20.71</v>
      </c>
      <c r="H363" s="1071">
        <f t="shared" si="10"/>
        <v>1.37</v>
      </c>
    </row>
    <row r="364" spans="1:250" s="660" customFormat="1">
      <c r="A364" s="2005" t="s">
        <v>106</v>
      </c>
      <c r="B364" s="2006"/>
      <c r="C364" s="2006"/>
      <c r="D364" s="2006"/>
      <c r="E364" s="2006"/>
      <c r="F364" s="2006"/>
      <c r="G364" s="2006"/>
      <c r="H364" s="1118">
        <f>SUM(H360:H363)</f>
        <v>160.86000000000001</v>
      </c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1"/>
      <c r="DT364" s="11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1"/>
      <c r="EK364" s="11"/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1"/>
      <c r="EX364" s="11"/>
      <c r="EY364" s="11"/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1"/>
      <c r="FU364" s="11"/>
      <c r="FV364" s="11"/>
      <c r="FW364" s="11"/>
      <c r="FX364" s="11"/>
      <c r="FY364" s="11"/>
      <c r="FZ364" s="11"/>
      <c r="GA364" s="11"/>
      <c r="GB364" s="11"/>
      <c r="GC364" s="11"/>
      <c r="GD364" s="11"/>
      <c r="GE364" s="11"/>
      <c r="GF364" s="11"/>
      <c r="GG364" s="11"/>
      <c r="GH364" s="11"/>
      <c r="GI364" s="11"/>
      <c r="GJ364" s="11"/>
      <c r="GK364" s="11"/>
      <c r="GL364" s="11"/>
      <c r="GM364" s="11"/>
      <c r="GN364" s="11"/>
      <c r="GO364" s="11"/>
      <c r="GP364" s="11"/>
      <c r="GQ364" s="11"/>
      <c r="GR364" s="11"/>
      <c r="GS364" s="11"/>
      <c r="GT364" s="11"/>
      <c r="GU364" s="11"/>
      <c r="GV364" s="11"/>
      <c r="GW364" s="11"/>
      <c r="GX364" s="11"/>
      <c r="GY364" s="11"/>
      <c r="GZ364" s="11"/>
      <c r="HA364" s="11"/>
      <c r="HB364" s="11"/>
      <c r="HC364" s="11"/>
      <c r="HD364" s="11"/>
      <c r="HE364" s="11"/>
      <c r="HF364" s="11"/>
      <c r="HG364" s="11"/>
      <c r="HH364" s="11"/>
      <c r="HI364" s="11"/>
      <c r="HJ364" s="11"/>
      <c r="HK364" s="11"/>
      <c r="HL364" s="11"/>
      <c r="HM364" s="11"/>
      <c r="HN364" s="11"/>
      <c r="HO364" s="11"/>
      <c r="HP364" s="11"/>
      <c r="HQ364" s="11"/>
      <c r="HR364" s="11"/>
      <c r="HS364" s="11"/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/>
      <c r="IL364" s="11"/>
      <c r="IM364" s="11"/>
      <c r="IN364" s="11"/>
      <c r="IO364" s="11"/>
      <c r="IP364" s="11"/>
    </row>
    <row r="365" spans="1:250" s="660" customFormat="1" ht="6.75" customHeight="1">
      <c r="A365" s="1067"/>
      <c r="B365" s="541"/>
      <c r="C365" s="541"/>
      <c r="D365" s="541"/>
      <c r="E365" s="541"/>
      <c r="F365" s="541"/>
      <c r="G365" s="542"/>
      <c r="H365" s="1068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1"/>
      <c r="DC365" s="11"/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1"/>
      <c r="DT365" s="11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1"/>
      <c r="EK365" s="11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1"/>
      <c r="EX365" s="11"/>
      <c r="EY365" s="11"/>
      <c r="EZ365" s="11"/>
      <c r="FA365" s="11"/>
      <c r="FB365" s="11"/>
      <c r="FC365" s="11"/>
      <c r="FD365" s="11"/>
      <c r="FE365" s="11"/>
      <c r="FF365" s="11"/>
      <c r="FG365" s="11"/>
      <c r="FH365" s="11"/>
      <c r="FI365" s="11"/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1"/>
      <c r="FU365" s="11"/>
      <c r="FV365" s="11"/>
      <c r="FW365" s="11"/>
      <c r="FX365" s="11"/>
      <c r="FY365" s="11"/>
      <c r="FZ365" s="11"/>
      <c r="GA365" s="11"/>
      <c r="GB365" s="11"/>
      <c r="GC365" s="11"/>
      <c r="GD365" s="11"/>
      <c r="GE365" s="11"/>
      <c r="GF365" s="11"/>
      <c r="GG365" s="11"/>
      <c r="GH365" s="11"/>
      <c r="GI365" s="11"/>
      <c r="GJ365" s="11"/>
      <c r="GK365" s="11"/>
      <c r="GL365" s="11"/>
      <c r="GM365" s="11"/>
      <c r="GN365" s="11"/>
      <c r="GO365" s="11"/>
      <c r="GP365" s="11"/>
      <c r="GQ365" s="11"/>
      <c r="GR365" s="11"/>
      <c r="GS365" s="11"/>
      <c r="GT365" s="11"/>
      <c r="GU365" s="11"/>
      <c r="GV365" s="11"/>
      <c r="GW365" s="11"/>
      <c r="GX365" s="11"/>
      <c r="GY365" s="11"/>
      <c r="GZ365" s="11"/>
      <c r="HA365" s="11"/>
      <c r="HB365" s="11"/>
      <c r="HC365" s="11"/>
      <c r="HD365" s="11"/>
      <c r="HE365" s="11"/>
      <c r="HF365" s="11"/>
      <c r="HG365" s="11"/>
      <c r="HH365" s="11"/>
      <c r="HI365" s="11"/>
      <c r="HJ365" s="11"/>
      <c r="HK365" s="11"/>
      <c r="HL365" s="11"/>
      <c r="HM365" s="11"/>
      <c r="HN365" s="11"/>
      <c r="HO365" s="11"/>
      <c r="HP365" s="11"/>
      <c r="HQ365" s="11"/>
      <c r="HR365" s="11"/>
      <c r="HS365" s="11"/>
      <c r="HT365" s="11"/>
      <c r="HU365" s="11"/>
      <c r="HV365" s="11"/>
      <c r="HW365" s="11"/>
      <c r="HX365" s="11"/>
      <c r="HY365" s="11"/>
      <c r="HZ365" s="11"/>
      <c r="IA365" s="11"/>
      <c r="IB365" s="11"/>
      <c r="IC365" s="11"/>
      <c r="ID365" s="11"/>
      <c r="IE365" s="11"/>
      <c r="IF365" s="11"/>
      <c r="IG365" s="11"/>
      <c r="IH365" s="11"/>
      <c r="II365" s="11"/>
      <c r="IJ365" s="11"/>
      <c r="IK365" s="11"/>
      <c r="IL365" s="11"/>
      <c r="IM365" s="11"/>
      <c r="IN365" s="11"/>
      <c r="IO365" s="11"/>
      <c r="IP365" s="11"/>
    </row>
    <row r="366" spans="1:250" s="660" customFormat="1">
      <c r="A366" s="2007"/>
      <c r="B366" s="2008"/>
      <c r="C366" s="2009"/>
      <c r="D366" s="2010" t="s">
        <v>31</v>
      </c>
      <c r="E366" s="2011"/>
      <c r="F366" s="2011"/>
      <c r="G366" s="2012"/>
      <c r="H366" s="1098">
        <f>H364</f>
        <v>160.86000000000001</v>
      </c>
      <c r="I366" s="561" t="s">
        <v>105</v>
      </c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1"/>
      <c r="EK366" s="11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1"/>
      <c r="EX366" s="11"/>
      <c r="EY366" s="11"/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1"/>
      <c r="FU366" s="11"/>
      <c r="FV366" s="11"/>
      <c r="FW366" s="11"/>
      <c r="FX366" s="11"/>
      <c r="FY366" s="11"/>
      <c r="FZ366" s="11"/>
      <c r="GA366" s="11"/>
      <c r="GB366" s="11"/>
      <c r="GC366" s="11"/>
      <c r="GD366" s="11"/>
      <c r="GE366" s="11"/>
      <c r="GF366" s="11"/>
      <c r="GG366" s="11"/>
      <c r="GH366" s="11"/>
      <c r="GI366" s="11"/>
      <c r="GJ366" s="11"/>
      <c r="GK366" s="11"/>
      <c r="GL366" s="11"/>
      <c r="GM366" s="11"/>
      <c r="GN366" s="11"/>
      <c r="GO366" s="11"/>
      <c r="GP366" s="11"/>
      <c r="GQ366" s="11"/>
      <c r="GR366" s="11"/>
      <c r="GS366" s="11"/>
      <c r="GT366" s="11"/>
      <c r="GU366" s="11"/>
      <c r="GV366" s="11"/>
      <c r="GW366" s="11"/>
      <c r="GX366" s="11"/>
      <c r="GY366" s="11"/>
      <c r="GZ366" s="11"/>
      <c r="HA366" s="11"/>
      <c r="HB366" s="11"/>
      <c r="HC366" s="11"/>
      <c r="HD366" s="11"/>
      <c r="HE366" s="11"/>
      <c r="HF366" s="11"/>
      <c r="HG366" s="11"/>
      <c r="HH366" s="11"/>
      <c r="HI366" s="11"/>
      <c r="HJ366" s="11"/>
      <c r="HK366" s="11"/>
      <c r="HL366" s="11"/>
      <c r="HM366" s="11"/>
      <c r="HN366" s="11"/>
      <c r="HO366" s="11"/>
      <c r="HP366" s="11"/>
      <c r="HQ366" s="11"/>
      <c r="HR366" s="11"/>
      <c r="HS366" s="11"/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/>
      <c r="IL366" s="11"/>
      <c r="IM366" s="11"/>
      <c r="IN366" s="11"/>
      <c r="IO366" s="11"/>
      <c r="IP366" s="11"/>
    </row>
    <row r="367" spans="1:250" s="307" customFormat="1" ht="8.25" customHeight="1">
      <c r="A367" s="1617"/>
      <c r="B367" s="1618"/>
      <c r="C367" s="1618"/>
      <c r="D367" s="1618"/>
      <c r="E367" s="1618"/>
      <c r="F367" s="1618"/>
      <c r="G367" s="1619"/>
      <c r="H367" s="1620"/>
    </row>
    <row r="368" spans="1:250" s="307" customFormat="1" ht="17.25" customHeight="1">
      <c r="A368" s="2141" t="s">
        <v>1883</v>
      </c>
      <c r="B368" s="2142"/>
      <c r="C368" s="2142"/>
      <c r="D368" s="2142"/>
      <c r="E368" s="2142"/>
      <c r="F368" s="2142"/>
      <c r="G368" s="2142"/>
      <c r="H368" s="2143"/>
    </row>
    <row r="369" spans="1:250" s="307" customFormat="1" ht="7.5" customHeight="1">
      <c r="A369" s="1617"/>
      <c r="B369" s="1621"/>
      <c r="C369" s="1621"/>
      <c r="D369" s="1621"/>
      <c r="E369" s="1621"/>
      <c r="F369" s="1621"/>
      <c r="G369" s="1622"/>
      <c r="H369" s="1623"/>
    </row>
    <row r="370" spans="1:250" s="11" customFormat="1" ht="12.75" customHeight="1">
      <c r="A370" s="1061" t="s">
        <v>5</v>
      </c>
      <c r="B370" s="517" t="s">
        <v>27</v>
      </c>
      <c r="C370" s="518" t="s">
        <v>28</v>
      </c>
      <c r="D370" s="519" t="s">
        <v>8</v>
      </c>
      <c r="E370" s="1993" t="s">
        <v>99</v>
      </c>
      <c r="F370" s="1993" t="s">
        <v>101</v>
      </c>
      <c r="G370" s="1995" t="s">
        <v>29</v>
      </c>
      <c r="H370" s="1999" t="s">
        <v>73</v>
      </c>
    </row>
    <row r="371" spans="1:250" s="11" customFormat="1" ht="26.25" customHeight="1">
      <c r="A371" s="2001" t="s">
        <v>1387</v>
      </c>
      <c r="B371" s="2003" t="s">
        <v>1380</v>
      </c>
      <c r="C371" s="616" t="s">
        <v>1385</v>
      </c>
      <c r="D371" s="521" t="s">
        <v>8</v>
      </c>
      <c r="E371" s="1993"/>
      <c r="F371" s="1993"/>
      <c r="G371" s="1996"/>
      <c r="H371" s="1999"/>
    </row>
    <row r="372" spans="1:250" s="11" customFormat="1" ht="12.75" customHeight="1">
      <c r="A372" s="2002"/>
      <c r="B372" s="2004"/>
      <c r="C372" s="522" t="s">
        <v>30</v>
      </c>
      <c r="D372" s="920"/>
      <c r="E372" s="1994"/>
      <c r="F372" s="1994"/>
      <c r="G372" s="1996"/>
      <c r="H372" s="1999"/>
    </row>
    <row r="373" spans="1:250" s="11" customFormat="1" ht="12.75">
      <c r="A373" s="1062"/>
      <c r="B373" s="523"/>
      <c r="C373" s="524" t="s">
        <v>32</v>
      </c>
      <c r="D373" s="523"/>
      <c r="E373" s="523"/>
      <c r="F373" s="526"/>
      <c r="G373" s="527"/>
      <c r="H373" s="1063"/>
    </row>
    <row r="374" spans="1:250" s="307" customFormat="1" ht="12.75">
      <c r="A374" s="1624">
        <v>1</v>
      </c>
      <c r="B374" s="1625">
        <v>88316</v>
      </c>
      <c r="C374" s="1556" t="s">
        <v>1381</v>
      </c>
      <c r="D374" s="1625" t="s">
        <v>85</v>
      </c>
      <c r="E374" s="1626" t="s">
        <v>103</v>
      </c>
      <c r="F374" s="1626">
        <v>0.5</v>
      </c>
      <c r="G374" s="1627">
        <v>16.02</v>
      </c>
      <c r="H374" s="1628">
        <f t="shared" ref="H374:H376" si="11">TRUNC(F374*G374,2)</f>
        <v>8.01</v>
      </c>
    </row>
    <row r="375" spans="1:250" s="307" customFormat="1" ht="25.5">
      <c r="A375" s="1629">
        <v>2</v>
      </c>
      <c r="B375" s="1630">
        <v>10851</v>
      </c>
      <c r="C375" s="1631" t="s">
        <v>1383</v>
      </c>
      <c r="D375" s="1630" t="s">
        <v>8</v>
      </c>
      <c r="E375" s="1630" t="s">
        <v>1382</v>
      </c>
      <c r="F375" s="1632">
        <v>1</v>
      </c>
      <c r="G375" s="1633">
        <v>76.66</v>
      </c>
      <c r="H375" s="1628">
        <f t="shared" si="11"/>
        <v>76.66</v>
      </c>
      <c r="M375" s="1481"/>
    </row>
    <row r="376" spans="1:250" s="307" customFormat="1" ht="25.5">
      <c r="A376" s="1624">
        <v>3</v>
      </c>
      <c r="B376" s="1626">
        <v>11950</v>
      </c>
      <c r="C376" s="1634" t="s">
        <v>1384</v>
      </c>
      <c r="D376" s="1625" t="s">
        <v>8</v>
      </c>
      <c r="E376" s="1630" t="s">
        <v>1382</v>
      </c>
      <c r="F376" s="1632">
        <v>4</v>
      </c>
      <c r="G376" s="1627">
        <v>0.2</v>
      </c>
      <c r="H376" s="1628">
        <f t="shared" si="11"/>
        <v>0.8</v>
      </c>
      <c r="L376" s="1635"/>
    </row>
    <row r="377" spans="1:250" s="11" customFormat="1" ht="12.75" customHeight="1">
      <c r="A377" s="2082" t="s">
        <v>106</v>
      </c>
      <c r="B377" s="2083"/>
      <c r="C377" s="2057"/>
      <c r="D377" s="2057"/>
      <c r="E377" s="2057"/>
      <c r="F377" s="2057"/>
      <c r="G377" s="2058"/>
      <c r="H377" s="1066">
        <f>SUM(H374:H376)</f>
        <v>85.47</v>
      </c>
    </row>
    <row r="378" spans="1:250" s="11" customFormat="1" ht="6" customHeight="1">
      <c r="A378" s="1076"/>
      <c r="B378" s="547"/>
      <c r="C378" s="547"/>
      <c r="D378" s="547"/>
      <c r="E378" s="547"/>
      <c r="F378" s="547"/>
      <c r="G378" s="548"/>
      <c r="H378" s="1077"/>
    </row>
    <row r="379" spans="1:250" s="11" customFormat="1" ht="21.75" customHeight="1">
      <c r="A379" s="2044"/>
      <c r="B379" s="2045"/>
      <c r="C379" s="2046"/>
      <c r="D379" s="2084" t="s">
        <v>94</v>
      </c>
      <c r="E379" s="2085"/>
      <c r="F379" s="2085"/>
      <c r="G379" s="2085"/>
      <c r="H379" s="1167">
        <f>H377</f>
        <v>85.47</v>
      </c>
    </row>
    <row r="380" spans="1:250" s="307" customFormat="1" ht="9" customHeight="1">
      <c r="A380" s="1617"/>
      <c r="B380" s="1621"/>
      <c r="C380" s="1621"/>
      <c r="D380" s="1621"/>
      <c r="E380" s="1621"/>
      <c r="F380" s="1621"/>
      <c r="G380" s="1622"/>
      <c r="H380" s="1623"/>
    </row>
    <row r="381" spans="1:250" s="850" customFormat="1" ht="7.5" customHeight="1">
      <c r="A381" s="1057"/>
      <c r="B381" s="860"/>
      <c r="C381" s="860"/>
      <c r="D381" s="860"/>
      <c r="E381" s="860"/>
      <c r="F381" s="860"/>
      <c r="G381" s="861"/>
      <c r="H381" s="1069"/>
    </row>
    <row r="382" spans="1:250" s="854" customFormat="1" ht="22.5" customHeight="1">
      <c r="A382" s="2144" t="s">
        <v>1487</v>
      </c>
      <c r="B382" s="2145"/>
      <c r="C382" s="2145"/>
      <c r="D382" s="2145"/>
      <c r="E382" s="2145"/>
      <c r="F382" s="2145"/>
      <c r="G382" s="2145"/>
      <c r="H382" s="2146"/>
    </row>
    <row r="383" spans="1:250" s="854" customFormat="1" ht="9" customHeight="1">
      <c r="A383" s="1057"/>
      <c r="B383" s="514"/>
      <c r="C383" s="514"/>
      <c r="D383" s="514"/>
      <c r="E383" s="514"/>
      <c r="F383" s="514"/>
      <c r="G383" s="515"/>
      <c r="H383" s="1058"/>
    </row>
    <row r="384" spans="1:250" s="854" customFormat="1" ht="12.75" customHeight="1">
      <c r="A384" s="1061" t="s">
        <v>5</v>
      </c>
      <c r="B384" s="517" t="s">
        <v>27</v>
      </c>
      <c r="C384" s="518" t="s">
        <v>28</v>
      </c>
      <c r="D384" s="519"/>
      <c r="E384" s="1992" t="s">
        <v>99</v>
      </c>
      <c r="F384" s="1992" t="s">
        <v>100</v>
      </c>
      <c r="G384" s="1995" t="s">
        <v>29</v>
      </c>
      <c r="H384" s="1998" t="s">
        <v>73</v>
      </c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1"/>
      <c r="DU384" s="11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1"/>
      <c r="EL384" s="11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1"/>
      <c r="EY384" s="11"/>
      <c r="EZ384" s="11"/>
      <c r="FA384" s="11"/>
      <c r="FB384" s="11"/>
      <c r="FC384" s="11"/>
      <c r="FD384" s="11"/>
      <c r="FE384" s="11"/>
      <c r="FF384" s="11"/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1"/>
      <c r="FV384" s="11"/>
      <c r="FW384" s="11"/>
      <c r="FX384" s="11"/>
      <c r="FY384" s="11"/>
      <c r="FZ384" s="11"/>
      <c r="GA384" s="11"/>
      <c r="GB384" s="11"/>
      <c r="GC384" s="11"/>
      <c r="GD384" s="11"/>
      <c r="GE384" s="11"/>
      <c r="GF384" s="11"/>
      <c r="GG384" s="11"/>
      <c r="GH384" s="11"/>
      <c r="GI384" s="11"/>
      <c r="GJ384" s="11"/>
      <c r="GK384" s="11"/>
      <c r="GL384" s="11"/>
      <c r="GM384" s="11"/>
      <c r="GN384" s="11"/>
      <c r="GO384" s="11"/>
      <c r="GP384" s="11"/>
      <c r="GQ384" s="11"/>
      <c r="GR384" s="11"/>
      <c r="GS384" s="11"/>
      <c r="GT384" s="11"/>
      <c r="GU384" s="11"/>
      <c r="GV384" s="11"/>
      <c r="GW384" s="11"/>
      <c r="GX384" s="11"/>
      <c r="GY384" s="11"/>
      <c r="GZ384" s="11"/>
      <c r="HA384" s="11"/>
      <c r="HB384" s="11"/>
      <c r="HC384" s="11"/>
      <c r="HD384" s="11"/>
      <c r="HE384" s="11"/>
      <c r="HF384" s="11"/>
      <c r="HG384" s="11"/>
      <c r="HH384" s="11"/>
      <c r="HI384" s="11"/>
      <c r="HJ384" s="11"/>
      <c r="HK384" s="11"/>
      <c r="HL384" s="11"/>
      <c r="HM384" s="11"/>
      <c r="HN384" s="11"/>
      <c r="HO384" s="11"/>
      <c r="HP384" s="11"/>
      <c r="HQ384" s="11"/>
      <c r="HR384" s="11"/>
      <c r="HS384" s="11"/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/>
      <c r="IL384" s="11"/>
      <c r="IM384" s="11"/>
      <c r="IN384" s="11"/>
      <c r="IO384" s="11"/>
      <c r="IP384" s="11"/>
    </row>
    <row r="385" spans="1:250" s="854" customFormat="1">
      <c r="A385" s="2001" t="s">
        <v>1396</v>
      </c>
      <c r="B385" s="2003" t="s">
        <v>1391</v>
      </c>
      <c r="C385" s="872" t="s">
        <v>1392</v>
      </c>
      <c r="D385" s="521" t="s">
        <v>77</v>
      </c>
      <c r="E385" s="1993"/>
      <c r="F385" s="1993"/>
      <c r="G385" s="1996"/>
      <c r="H385" s="1999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1"/>
      <c r="EY385" s="11"/>
      <c r="EZ385" s="11"/>
      <c r="FA385" s="11"/>
      <c r="FB385" s="11"/>
      <c r="FC385" s="11"/>
      <c r="FD385" s="11"/>
      <c r="FE385" s="11"/>
      <c r="FF385" s="11"/>
      <c r="FG385" s="11"/>
      <c r="FH385" s="11"/>
      <c r="FI385" s="11"/>
      <c r="FJ385" s="11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1"/>
      <c r="FV385" s="11"/>
      <c r="FW385" s="11"/>
      <c r="FX385" s="11"/>
      <c r="FY385" s="11"/>
      <c r="FZ385" s="11"/>
      <c r="GA385" s="11"/>
      <c r="GB385" s="11"/>
      <c r="GC385" s="11"/>
      <c r="GD385" s="11"/>
      <c r="GE385" s="11"/>
      <c r="GF385" s="11"/>
      <c r="GG385" s="11"/>
      <c r="GH385" s="11"/>
      <c r="GI385" s="11"/>
      <c r="GJ385" s="11"/>
      <c r="GK385" s="11"/>
      <c r="GL385" s="11"/>
      <c r="GM385" s="11"/>
      <c r="GN385" s="11"/>
      <c r="GO385" s="11"/>
      <c r="GP385" s="11"/>
      <c r="GQ385" s="11"/>
      <c r="GR385" s="11"/>
      <c r="GS385" s="11"/>
      <c r="GT385" s="11"/>
      <c r="GU385" s="11"/>
      <c r="GV385" s="11"/>
      <c r="GW385" s="11"/>
      <c r="GX385" s="11"/>
      <c r="GY385" s="11"/>
      <c r="GZ385" s="11"/>
      <c r="HA385" s="11"/>
      <c r="HB385" s="11"/>
      <c r="HC385" s="11"/>
      <c r="HD385" s="11"/>
      <c r="HE385" s="11"/>
      <c r="HF385" s="11"/>
      <c r="HG385" s="11"/>
      <c r="HH385" s="11"/>
      <c r="HI385" s="11"/>
      <c r="HJ385" s="11"/>
      <c r="HK385" s="11"/>
      <c r="HL385" s="11"/>
      <c r="HM385" s="11"/>
      <c r="HN385" s="11"/>
      <c r="HO385" s="11"/>
      <c r="HP385" s="11"/>
      <c r="HQ385" s="11"/>
      <c r="HR385" s="11"/>
      <c r="HS385" s="11"/>
      <c r="HT385" s="11"/>
      <c r="HU385" s="11"/>
      <c r="HV385" s="11"/>
      <c r="HW385" s="11"/>
      <c r="HX385" s="11"/>
      <c r="HY385" s="11"/>
      <c r="HZ385" s="11"/>
      <c r="IA385" s="11"/>
      <c r="IB385" s="11"/>
      <c r="IC385" s="11"/>
      <c r="ID385" s="11"/>
      <c r="IE385" s="11"/>
      <c r="IF385" s="11"/>
      <c r="IG385" s="11"/>
      <c r="IH385" s="11"/>
      <c r="II385" s="11"/>
      <c r="IJ385" s="11"/>
      <c r="IK385" s="11"/>
      <c r="IL385" s="11"/>
      <c r="IM385" s="11"/>
      <c r="IN385" s="11"/>
      <c r="IO385" s="11"/>
      <c r="IP385" s="11"/>
    </row>
    <row r="386" spans="1:250" s="854" customFormat="1" ht="15" customHeight="1">
      <c r="A386" s="2002"/>
      <c r="B386" s="2004"/>
      <c r="C386" s="592" t="s">
        <v>30</v>
      </c>
      <c r="D386" s="920"/>
      <c r="E386" s="1994"/>
      <c r="F386" s="1994"/>
      <c r="G386" s="1997"/>
      <c r="H386" s="2000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1"/>
      <c r="FV386" s="11"/>
      <c r="FW386" s="11"/>
      <c r="FX386" s="11"/>
      <c r="FY386" s="11"/>
      <c r="FZ386" s="11"/>
      <c r="GA386" s="11"/>
      <c r="GB386" s="11"/>
      <c r="GC386" s="11"/>
      <c r="GD386" s="11"/>
      <c r="GE386" s="11"/>
      <c r="GF386" s="11"/>
      <c r="GG386" s="11"/>
      <c r="GH386" s="11"/>
      <c r="GI386" s="11"/>
      <c r="GJ386" s="11"/>
      <c r="GK386" s="11"/>
      <c r="GL386" s="11"/>
      <c r="GM386" s="11"/>
      <c r="GN386" s="11"/>
      <c r="GO386" s="11"/>
      <c r="GP386" s="11"/>
      <c r="GQ386" s="11"/>
      <c r="GR386" s="11"/>
      <c r="GS386" s="11"/>
      <c r="GT386" s="11"/>
      <c r="GU386" s="11"/>
      <c r="GV386" s="11"/>
      <c r="GW386" s="11"/>
      <c r="GX386" s="11"/>
      <c r="GY386" s="11"/>
      <c r="GZ386" s="11"/>
      <c r="HA386" s="11"/>
      <c r="HB386" s="11"/>
      <c r="HC386" s="11"/>
      <c r="HD386" s="11"/>
      <c r="HE386" s="11"/>
      <c r="HF386" s="11"/>
      <c r="HG386" s="11"/>
      <c r="HH386" s="11"/>
      <c r="HI386" s="11"/>
      <c r="HJ386" s="11"/>
      <c r="HK386" s="11"/>
      <c r="HL386" s="11"/>
      <c r="HM386" s="11"/>
      <c r="HN386" s="11"/>
      <c r="HO386" s="11"/>
      <c r="HP386" s="11"/>
      <c r="HQ386" s="11"/>
      <c r="HR386" s="11"/>
      <c r="HS386" s="11"/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/>
      <c r="IL386" s="11"/>
      <c r="IM386" s="11"/>
      <c r="IN386" s="11"/>
      <c r="IO386" s="11"/>
      <c r="IP386" s="11"/>
    </row>
    <row r="387" spans="1:250" s="854" customFormat="1" ht="12" customHeight="1">
      <c r="A387" s="1062"/>
      <c r="B387" s="523"/>
      <c r="C387" s="524" t="s">
        <v>32</v>
      </c>
      <c r="D387" s="523"/>
      <c r="E387" s="525"/>
      <c r="F387" s="526"/>
      <c r="G387" s="527"/>
      <c r="H387" s="1063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1"/>
      <c r="DD387" s="11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1"/>
      <c r="DU387" s="11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1"/>
      <c r="EL387" s="11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1"/>
      <c r="EY387" s="11"/>
      <c r="EZ387" s="11"/>
      <c r="FA387" s="11"/>
      <c r="FB387" s="11"/>
      <c r="FC387" s="11"/>
      <c r="FD387" s="11"/>
      <c r="FE387" s="11"/>
      <c r="FF387" s="11"/>
      <c r="FG387" s="11"/>
      <c r="FH387" s="11"/>
      <c r="FI387" s="11"/>
      <c r="FJ387" s="11"/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1"/>
      <c r="FV387" s="11"/>
      <c r="FW387" s="11"/>
      <c r="FX387" s="11"/>
      <c r="FY387" s="11"/>
      <c r="FZ387" s="11"/>
      <c r="GA387" s="11"/>
      <c r="GB387" s="11"/>
      <c r="GC387" s="11"/>
      <c r="GD387" s="11"/>
      <c r="GE387" s="11"/>
      <c r="GF387" s="11"/>
      <c r="GG387" s="11"/>
      <c r="GH387" s="11"/>
      <c r="GI387" s="11"/>
      <c r="GJ387" s="11"/>
      <c r="GK387" s="11"/>
      <c r="GL387" s="11"/>
      <c r="GM387" s="11"/>
      <c r="GN387" s="11"/>
      <c r="GO387" s="11"/>
      <c r="GP387" s="11"/>
      <c r="GQ387" s="11"/>
      <c r="GR387" s="11"/>
      <c r="GS387" s="11"/>
      <c r="GT387" s="11"/>
      <c r="GU387" s="11"/>
      <c r="GV387" s="11"/>
      <c r="GW387" s="11"/>
      <c r="GX387" s="11"/>
      <c r="GY387" s="11"/>
      <c r="GZ387" s="11"/>
      <c r="HA387" s="11"/>
      <c r="HB387" s="11"/>
      <c r="HC387" s="11"/>
      <c r="HD387" s="11"/>
      <c r="HE387" s="11"/>
      <c r="HF387" s="11"/>
      <c r="HG387" s="11"/>
      <c r="HH387" s="11"/>
      <c r="HI387" s="11"/>
      <c r="HJ387" s="11"/>
      <c r="HK387" s="11"/>
      <c r="HL387" s="11"/>
      <c r="HM387" s="11"/>
      <c r="HN387" s="11"/>
      <c r="HO387" s="11"/>
      <c r="HP387" s="11"/>
      <c r="HQ387" s="11"/>
      <c r="HR387" s="11"/>
      <c r="HS387" s="11"/>
      <c r="HT387" s="11"/>
      <c r="HU387" s="11"/>
      <c r="HV387" s="11"/>
      <c r="HW387" s="11"/>
      <c r="HX387" s="11"/>
      <c r="HY387" s="11"/>
      <c r="HZ387" s="11"/>
      <c r="IA387" s="11"/>
      <c r="IB387" s="11"/>
      <c r="IC387" s="11"/>
      <c r="ID387" s="11"/>
      <c r="IE387" s="11"/>
      <c r="IF387" s="11"/>
      <c r="IG387" s="11"/>
      <c r="IH387" s="11"/>
      <c r="II387" s="11"/>
      <c r="IJ387" s="11"/>
      <c r="IK387" s="11"/>
      <c r="IL387" s="11"/>
      <c r="IM387" s="11"/>
      <c r="IN387" s="11"/>
      <c r="IO387" s="11"/>
      <c r="IP387" s="11"/>
    </row>
    <row r="388" spans="1:250" s="854" customFormat="1">
      <c r="A388" s="1064">
        <v>1</v>
      </c>
      <c r="B388" s="66">
        <v>857</v>
      </c>
      <c r="C388" s="470" t="s">
        <v>1390</v>
      </c>
      <c r="D388" s="661" t="s">
        <v>8</v>
      </c>
      <c r="E388" s="661" t="s">
        <v>150</v>
      </c>
      <c r="F388" s="152">
        <v>1.05</v>
      </c>
      <c r="G388" s="136">
        <v>15.22</v>
      </c>
      <c r="H388" s="1071">
        <f>TRUNC(F388*G388,2)</f>
        <v>15.98</v>
      </c>
    </row>
    <row r="389" spans="1:250" s="854" customFormat="1">
      <c r="A389" s="1070">
        <v>3</v>
      </c>
      <c r="B389" s="636">
        <v>88247</v>
      </c>
      <c r="C389" s="637" t="s">
        <v>1393</v>
      </c>
      <c r="D389" s="636" t="s">
        <v>85</v>
      </c>
      <c r="E389" s="661" t="s">
        <v>150</v>
      </c>
      <c r="F389" s="683">
        <v>9.5699999999999993E-2</v>
      </c>
      <c r="G389" s="546">
        <v>17.23</v>
      </c>
      <c r="H389" s="1071">
        <f t="shared" ref="H389:H390" si="12">TRUNC(F389*G389,2)</f>
        <v>1.64</v>
      </c>
    </row>
    <row r="390" spans="1:250" s="854" customFormat="1">
      <c r="A390" s="1064">
        <v>4</v>
      </c>
      <c r="B390" s="66">
        <v>88264</v>
      </c>
      <c r="C390" s="912" t="s">
        <v>1113</v>
      </c>
      <c r="D390" s="661" t="s">
        <v>85</v>
      </c>
      <c r="E390" s="661" t="s">
        <v>150</v>
      </c>
      <c r="F390" s="684">
        <v>9.5699999999999993E-2</v>
      </c>
      <c r="G390" s="136">
        <v>20.71</v>
      </c>
      <c r="H390" s="1071">
        <f t="shared" si="12"/>
        <v>1.98</v>
      </c>
    </row>
    <row r="391" spans="1:250" s="854" customFormat="1">
      <c r="A391" s="2005" t="s">
        <v>106</v>
      </c>
      <c r="B391" s="2006"/>
      <c r="C391" s="2006"/>
      <c r="D391" s="2006"/>
      <c r="E391" s="2006"/>
      <c r="F391" s="2006"/>
      <c r="G391" s="2006"/>
      <c r="H391" s="1118">
        <f>SUM(H388:H390)</f>
        <v>19.600000000000001</v>
      </c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  <c r="CB391" s="11"/>
      <c r="CC391" s="11"/>
      <c r="CD391" s="11"/>
      <c r="CE391" s="11"/>
      <c r="CF391" s="11"/>
      <c r="CG391" s="11"/>
      <c r="CH391" s="11"/>
      <c r="CI391" s="11"/>
      <c r="CJ391" s="11"/>
      <c r="CK391" s="11"/>
      <c r="CL391" s="11"/>
      <c r="CM391" s="11"/>
      <c r="CN391" s="11"/>
      <c r="CO391" s="11"/>
      <c r="CP391" s="11"/>
      <c r="CQ391" s="11"/>
      <c r="CR391" s="11"/>
      <c r="CS391" s="11"/>
      <c r="CT391" s="11"/>
      <c r="CU391" s="11"/>
      <c r="CV391" s="11"/>
      <c r="CW391" s="11"/>
      <c r="CX391" s="11"/>
      <c r="CY391" s="11"/>
      <c r="CZ391" s="11"/>
      <c r="DA391" s="11"/>
      <c r="DB391" s="11"/>
      <c r="DC391" s="11"/>
      <c r="DD391" s="11"/>
      <c r="DE391" s="11"/>
      <c r="DF391" s="11"/>
      <c r="DG391" s="11"/>
      <c r="DH391" s="11"/>
      <c r="DI391" s="11"/>
      <c r="DJ391" s="11"/>
      <c r="DK391" s="11"/>
      <c r="DL391" s="11"/>
      <c r="DM391" s="11"/>
      <c r="DN391" s="11"/>
      <c r="DO391" s="11"/>
      <c r="DP391" s="11"/>
      <c r="DQ391" s="11"/>
      <c r="DR391" s="11"/>
      <c r="DS391" s="11"/>
      <c r="DT391" s="11"/>
      <c r="DU391" s="11"/>
      <c r="DV391" s="11"/>
      <c r="DW391" s="11"/>
      <c r="DX391" s="11"/>
      <c r="DY391" s="11"/>
      <c r="DZ391" s="11"/>
      <c r="EA391" s="11"/>
      <c r="EB391" s="11"/>
      <c r="EC391" s="11"/>
      <c r="ED391" s="11"/>
      <c r="EE391" s="11"/>
      <c r="EF391" s="11"/>
      <c r="EG391" s="11"/>
      <c r="EH391" s="11"/>
      <c r="EI391" s="11"/>
      <c r="EJ391" s="11"/>
      <c r="EK391" s="11"/>
      <c r="EL391" s="11"/>
      <c r="EM391" s="11"/>
      <c r="EN391" s="11"/>
      <c r="EO391" s="11"/>
      <c r="EP391" s="11"/>
      <c r="EQ391" s="11"/>
      <c r="ER391" s="11"/>
      <c r="ES391" s="11"/>
      <c r="ET391" s="11"/>
      <c r="EU391" s="11"/>
      <c r="EV391" s="11"/>
      <c r="EW391" s="11"/>
      <c r="EX391" s="11"/>
      <c r="EY391" s="11"/>
      <c r="EZ391" s="11"/>
      <c r="FA391" s="11"/>
      <c r="FB391" s="11"/>
      <c r="FC391" s="11"/>
      <c r="FD391" s="11"/>
      <c r="FE391" s="11"/>
      <c r="FF391" s="11"/>
      <c r="FG391" s="11"/>
      <c r="FH391" s="11"/>
      <c r="FI391" s="11"/>
      <c r="FJ391" s="11"/>
      <c r="FK391" s="11"/>
      <c r="FL391" s="11"/>
      <c r="FM391" s="11"/>
      <c r="FN391" s="11"/>
      <c r="FO391" s="11"/>
      <c r="FP391" s="11"/>
      <c r="FQ391" s="11"/>
      <c r="FR391" s="11"/>
      <c r="FS391" s="11"/>
      <c r="FT391" s="11"/>
      <c r="FU391" s="11"/>
      <c r="FV391" s="11"/>
      <c r="FW391" s="11"/>
      <c r="FX391" s="11"/>
      <c r="FY391" s="11"/>
      <c r="FZ391" s="11"/>
      <c r="GA391" s="11"/>
      <c r="GB391" s="11"/>
      <c r="GC391" s="11"/>
      <c r="GD391" s="11"/>
      <c r="GE391" s="11"/>
      <c r="GF391" s="11"/>
      <c r="GG391" s="11"/>
      <c r="GH391" s="11"/>
      <c r="GI391" s="11"/>
      <c r="GJ391" s="11"/>
      <c r="GK391" s="11"/>
      <c r="GL391" s="11"/>
      <c r="GM391" s="11"/>
      <c r="GN391" s="11"/>
      <c r="GO391" s="11"/>
      <c r="GP391" s="11"/>
      <c r="GQ391" s="11"/>
      <c r="GR391" s="11"/>
      <c r="GS391" s="11"/>
      <c r="GT391" s="11"/>
      <c r="GU391" s="11"/>
      <c r="GV391" s="11"/>
      <c r="GW391" s="11"/>
      <c r="GX391" s="11"/>
      <c r="GY391" s="11"/>
      <c r="GZ391" s="11"/>
      <c r="HA391" s="11"/>
      <c r="HB391" s="11"/>
      <c r="HC391" s="11"/>
      <c r="HD391" s="11"/>
      <c r="HE391" s="11"/>
      <c r="HF391" s="11"/>
      <c r="HG391" s="11"/>
      <c r="HH391" s="11"/>
      <c r="HI391" s="11"/>
      <c r="HJ391" s="11"/>
      <c r="HK391" s="11"/>
      <c r="HL391" s="11"/>
      <c r="HM391" s="11"/>
      <c r="HN391" s="11"/>
      <c r="HO391" s="11"/>
      <c r="HP391" s="11"/>
      <c r="HQ391" s="11"/>
      <c r="HR391" s="11"/>
      <c r="HS391" s="11"/>
      <c r="HT391" s="11"/>
      <c r="HU391" s="11"/>
      <c r="HV391" s="11"/>
      <c r="HW391" s="11"/>
      <c r="HX391" s="11"/>
      <c r="HY391" s="11"/>
      <c r="HZ391" s="11"/>
      <c r="IA391" s="11"/>
      <c r="IB391" s="11"/>
      <c r="IC391" s="11"/>
      <c r="ID391" s="11"/>
      <c r="IE391" s="11"/>
      <c r="IF391" s="11"/>
      <c r="IG391" s="11"/>
      <c r="IH391" s="11"/>
      <c r="II391" s="11"/>
      <c r="IJ391" s="11"/>
      <c r="IK391" s="11"/>
      <c r="IL391" s="11"/>
      <c r="IM391" s="11"/>
      <c r="IN391" s="11"/>
      <c r="IO391" s="11"/>
      <c r="IP391" s="11"/>
    </row>
    <row r="392" spans="1:250" s="854" customFormat="1" ht="6.75" customHeight="1">
      <c r="A392" s="1067"/>
      <c r="B392" s="541"/>
      <c r="C392" s="541"/>
      <c r="D392" s="541"/>
      <c r="E392" s="541"/>
      <c r="F392" s="541"/>
      <c r="G392" s="542"/>
      <c r="H392" s="1068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1"/>
      <c r="DD392" s="11"/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1"/>
      <c r="EL392" s="11"/>
      <c r="EM392" s="11"/>
      <c r="EN392" s="11"/>
      <c r="EO392" s="11"/>
      <c r="EP392" s="11"/>
      <c r="EQ392" s="11"/>
      <c r="ER392" s="11"/>
      <c r="ES392" s="11"/>
      <c r="ET392" s="11"/>
      <c r="EU392" s="11"/>
      <c r="EV392" s="11"/>
      <c r="EW392" s="11"/>
      <c r="EX392" s="11"/>
      <c r="EY392" s="11"/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/>
      <c r="FR392" s="11"/>
      <c r="FS392" s="11"/>
      <c r="FT392" s="11"/>
      <c r="FU392" s="11"/>
      <c r="FV392" s="11"/>
      <c r="FW392" s="11"/>
      <c r="FX392" s="11"/>
      <c r="FY392" s="11"/>
      <c r="FZ392" s="11"/>
      <c r="GA392" s="11"/>
      <c r="GB392" s="11"/>
      <c r="GC392" s="11"/>
      <c r="GD392" s="11"/>
      <c r="GE392" s="11"/>
      <c r="GF392" s="11"/>
      <c r="GG392" s="11"/>
      <c r="GH392" s="11"/>
      <c r="GI392" s="11"/>
      <c r="GJ392" s="11"/>
      <c r="GK392" s="11"/>
      <c r="GL392" s="11"/>
      <c r="GM392" s="11"/>
      <c r="GN392" s="11"/>
      <c r="GO392" s="11"/>
      <c r="GP392" s="11"/>
      <c r="GQ392" s="11"/>
      <c r="GR392" s="11"/>
      <c r="GS392" s="11"/>
      <c r="GT392" s="11"/>
      <c r="GU392" s="11"/>
      <c r="GV392" s="11"/>
      <c r="GW392" s="11"/>
      <c r="GX392" s="11"/>
      <c r="GY392" s="11"/>
      <c r="GZ392" s="11"/>
      <c r="HA392" s="11"/>
      <c r="HB392" s="11"/>
      <c r="HC392" s="11"/>
      <c r="HD392" s="11"/>
      <c r="HE392" s="11"/>
      <c r="HF392" s="11"/>
      <c r="HG392" s="11"/>
      <c r="HH392" s="11"/>
      <c r="HI392" s="11"/>
      <c r="HJ392" s="11"/>
      <c r="HK392" s="11"/>
      <c r="HL392" s="11"/>
      <c r="HM392" s="11"/>
      <c r="HN392" s="11"/>
      <c r="HO392" s="11"/>
      <c r="HP392" s="11"/>
      <c r="HQ392" s="11"/>
      <c r="HR392" s="11"/>
      <c r="HS392" s="11"/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/>
      <c r="IL392" s="11"/>
      <c r="IM392" s="11"/>
      <c r="IN392" s="11"/>
      <c r="IO392" s="11"/>
      <c r="IP392" s="11"/>
    </row>
    <row r="393" spans="1:250" s="307" customFormat="1" ht="9" customHeight="1">
      <c r="A393" s="1617"/>
      <c r="B393" s="1621"/>
      <c r="C393" s="1621"/>
      <c r="D393" s="1621"/>
      <c r="E393" s="1621"/>
      <c r="F393" s="1621"/>
      <c r="G393" s="1622"/>
      <c r="H393" s="1623"/>
    </row>
    <row r="394" spans="1:250" s="307" customFormat="1" ht="22.5" customHeight="1">
      <c r="A394" s="2020" t="s">
        <v>1884</v>
      </c>
      <c r="B394" s="2021"/>
      <c r="C394" s="2021"/>
      <c r="D394" s="2021"/>
      <c r="E394" s="2021"/>
      <c r="F394" s="2021"/>
      <c r="G394" s="2021"/>
      <c r="H394" s="2022"/>
    </row>
    <row r="395" spans="1:250" s="307" customFormat="1" ht="9" customHeight="1">
      <c r="A395" s="1617"/>
      <c r="B395" s="1621"/>
      <c r="C395" s="1621"/>
      <c r="D395" s="1621"/>
      <c r="E395" s="1621"/>
      <c r="F395" s="1621"/>
      <c r="G395" s="1622"/>
      <c r="H395" s="1623"/>
    </row>
    <row r="396" spans="1:250" s="307" customFormat="1" ht="12.75" customHeight="1">
      <c r="A396" s="1061" t="s">
        <v>5</v>
      </c>
      <c r="B396" s="517" t="s">
        <v>27</v>
      </c>
      <c r="C396" s="518" t="s">
        <v>28</v>
      </c>
      <c r="D396" s="519"/>
      <c r="E396" s="1992" t="s">
        <v>99</v>
      </c>
      <c r="F396" s="1992" t="s">
        <v>100</v>
      </c>
      <c r="G396" s="1995" t="s">
        <v>29</v>
      </c>
      <c r="H396" s="1998" t="s">
        <v>73</v>
      </c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1"/>
      <c r="DD396" s="11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1"/>
      <c r="DU396" s="11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1"/>
      <c r="EL396" s="11"/>
      <c r="EM396" s="11"/>
      <c r="EN396" s="11"/>
      <c r="EO396" s="11"/>
      <c r="EP396" s="11"/>
      <c r="EQ396" s="11"/>
      <c r="ER396" s="11"/>
      <c r="ES396" s="11"/>
      <c r="ET396" s="11"/>
      <c r="EU396" s="11"/>
      <c r="EV396" s="11"/>
      <c r="EW396" s="11"/>
      <c r="EX396" s="11"/>
      <c r="EY396" s="11"/>
      <c r="EZ396" s="11"/>
      <c r="FA396" s="11"/>
      <c r="FB396" s="11"/>
      <c r="FC396" s="11"/>
      <c r="FD396" s="11"/>
      <c r="FE396" s="11"/>
      <c r="FF396" s="11"/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/>
      <c r="FR396" s="11"/>
      <c r="FS396" s="11"/>
      <c r="FT396" s="11"/>
      <c r="FU396" s="11"/>
      <c r="FV396" s="11"/>
      <c r="FW396" s="11"/>
      <c r="FX396" s="11"/>
      <c r="FY396" s="11"/>
      <c r="FZ396" s="11"/>
      <c r="GA396" s="11"/>
      <c r="GB396" s="11"/>
      <c r="GC396" s="11"/>
      <c r="GD396" s="11"/>
      <c r="GE396" s="11"/>
      <c r="GF396" s="11"/>
      <c r="GG396" s="11"/>
      <c r="GH396" s="11"/>
      <c r="GI396" s="11"/>
      <c r="GJ396" s="11"/>
      <c r="GK396" s="11"/>
      <c r="GL396" s="11"/>
      <c r="GM396" s="11"/>
      <c r="GN396" s="11"/>
      <c r="GO396" s="11"/>
      <c r="GP396" s="11"/>
      <c r="GQ396" s="11"/>
      <c r="GR396" s="11"/>
      <c r="GS396" s="11"/>
      <c r="GT396" s="11"/>
      <c r="GU396" s="11"/>
      <c r="GV396" s="11"/>
      <c r="GW396" s="11"/>
      <c r="GX396" s="11"/>
      <c r="GY396" s="11"/>
      <c r="GZ396" s="11"/>
      <c r="HA396" s="11"/>
      <c r="HB396" s="11"/>
      <c r="HC396" s="11"/>
      <c r="HD396" s="11"/>
      <c r="HE396" s="11"/>
      <c r="HF396" s="11"/>
      <c r="HG396" s="11"/>
      <c r="HH396" s="11"/>
      <c r="HI396" s="11"/>
      <c r="HJ396" s="11"/>
      <c r="HK396" s="11"/>
      <c r="HL396" s="11"/>
      <c r="HM396" s="11"/>
      <c r="HN396" s="11"/>
      <c r="HO396" s="11"/>
      <c r="HP396" s="11"/>
      <c r="HQ396" s="11"/>
      <c r="HR396" s="11"/>
      <c r="HS396" s="11"/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/>
      <c r="IL396" s="11"/>
      <c r="IM396" s="11"/>
      <c r="IN396" s="11"/>
      <c r="IO396" s="11"/>
      <c r="IP396" s="11"/>
    </row>
    <row r="397" spans="1:250" s="307" customFormat="1" ht="25.5">
      <c r="A397" s="2001" t="s">
        <v>933</v>
      </c>
      <c r="B397" s="2003" t="s">
        <v>1394</v>
      </c>
      <c r="C397" s="1636" t="s">
        <v>1406</v>
      </c>
      <c r="D397" s="521" t="s">
        <v>77</v>
      </c>
      <c r="E397" s="1993"/>
      <c r="F397" s="1993"/>
      <c r="G397" s="1996"/>
      <c r="H397" s="1999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1"/>
      <c r="DD397" s="11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1"/>
      <c r="DU397" s="11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1"/>
      <c r="EL397" s="11"/>
      <c r="EM397" s="11"/>
      <c r="EN397" s="11"/>
      <c r="EO397" s="11"/>
      <c r="EP397" s="11"/>
      <c r="EQ397" s="11"/>
      <c r="ER397" s="11"/>
      <c r="ES397" s="11"/>
      <c r="ET397" s="11"/>
      <c r="EU397" s="11"/>
      <c r="EV397" s="11"/>
      <c r="EW397" s="11"/>
      <c r="EX397" s="11"/>
      <c r="EY397" s="11"/>
      <c r="EZ397" s="11"/>
      <c r="FA397" s="11"/>
      <c r="FB397" s="11"/>
      <c r="FC397" s="11"/>
      <c r="FD397" s="11"/>
      <c r="FE397" s="11"/>
      <c r="FF397" s="11"/>
      <c r="FG397" s="11"/>
      <c r="FH397" s="11"/>
      <c r="FI397" s="11"/>
      <c r="FJ397" s="11"/>
      <c r="FK397" s="11"/>
      <c r="FL397" s="11"/>
      <c r="FM397" s="11"/>
      <c r="FN397" s="11"/>
      <c r="FO397" s="11"/>
      <c r="FP397" s="11"/>
      <c r="FQ397" s="11"/>
      <c r="FR397" s="11"/>
      <c r="FS397" s="11"/>
      <c r="FT397" s="11"/>
      <c r="FU397" s="11"/>
      <c r="FV397" s="11"/>
      <c r="FW397" s="11"/>
      <c r="FX397" s="11"/>
      <c r="FY397" s="11"/>
      <c r="FZ397" s="11"/>
      <c r="GA397" s="11"/>
      <c r="GB397" s="11"/>
      <c r="GC397" s="11"/>
      <c r="GD397" s="11"/>
      <c r="GE397" s="11"/>
      <c r="GF397" s="11"/>
      <c r="GG397" s="11"/>
      <c r="GH397" s="11"/>
      <c r="GI397" s="11"/>
      <c r="GJ397" s="11"/>
      <c r="GK397" s="11"/>
      <c r="GL397" s="11"/>
      <c r="GM397" s="11"/>
      <c r="GN397" s="11"/>
      <c r="GO397" s="11"/>
      <c r="GP397" s="11"/>
      <c r="GQ397" s="11"/>
      <c r="GR397" s="11"/>
      <c r="GS397" s="11"/>
      <c r="GT397" s="11"/>
      <c r="GU397" s="11"/>
      <c r="GV397" s="11"/>
      <c r="GW397" s="11"/>
      <c r="GX397" s="11"/>
      <c r="GY397" s="11"/>
      <c r="GZ397" s="11"/>
      <c r="HA397" s="11"/>
      <c r="HB397" s="11"/>
      <c r="HC397" s="11"/>
      <c r="HD397" s="11"/>
      <c r="HE397" s="11"/>
      <c r="HF397" s="11"/>
      <c r="HG397" s="11"/>
      <c r="HH397" s="11"/>
      <c r="HI397" s="11"/>
      <c r="HJ397" s="11"/>
      <c r="HK397" s="11"/>
      <c r="HL397" s="11"/>
      <c r="HM397" s="11"/>
      <c r="HN397" s="11"/>
      <c r="HO397" s="11"/>
      <c r="HP397" s="11"/>
      <c r="HQ397" s="11"/>
      <c r="HR397" s="11"/>
      <c r="HS397" s="11"/>
      <c r="HT397" s="11"/>
      <c r="HU397" s="11"/>
      <c r="HV397" s="11"/>
      <c r="HW397" s="11"/>
      <c r="HX397" s="11"/>
      <c r="HY397" s="11"/>
      <c r="HZ397" s="11"/>
      <c r="IA397" s="11"/>
      <c r="IB397" s="11"/>
      <c r="IC397" s="11"/>
      <c r="ID397" s="11"/>
      <c r="IE397" s="11"/>
      <c r="IF397" s="11"/>
      <c r="IG397" s="11"/>
      <c r="IH397" s="11"/>
      <c r="II397" s="11"/>
      <c r="IJ397" s="11"/>
      <c r="IK397" s="11"/>
      <c r="IL397" s="11"/>
      <c r="IM397" s="11"/>
      <c r="IN397" s="11"/>
      <c r="IO397" s="11"/>
      <c r="IP397" s="11"/>
    </row>
    <row r="398" spans="1:250" s="307" customFormat="1" ht="15" customHeight="1">
      <c r="A398" s="2002"/>
      <c r="B398" s="2004"/>
      <c r="C398" s="592" t="s">
        <v>30</v>
      </c>
      <c r="D398" s="920"/>
      <c r="E398" s="1994"/>
      <c r="F398" s="1994"/>
      <c r="G398" s="1997"/>
      <c r="H398" s="2000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1"/>
      <c r="DD398" s="11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1"/>
      <c r="DU398" s="11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1"/>
      <c r="EL398" s="11"/>
      <c r="EM398" s="11"/>
      <c r="EN398" s="11"/>
      <c r="EO398" s="11"/>
      <c r="EP398" s="11"/>
      <c r="EQ398" s="11"/>
      <c r="ER398" s="11"/>
      <c r="ES398" s="11"/>
      <c r="ET398" s="11"/>
      <c r="EU398" s="11"/>
      <c r="EV398" s="11"/>
      <c r="EW398" s="11"/>
      <c r="EX398" s="11"/>
      <c r="EY398" s="11"/>
      <c r="EZ398" s="11"/>
      <c r="FA398" s="11"/>
      <c r="FB398" s="11"/>
      <c r="FC398" s="11"/>
      <c r="FD398" s="11"/>
      <c r="FE398" s="11"/>
      <c r="FF398" s="11"/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/>
      <c r="FR398" s="11"/>
      <c r="FS398" s="11"/>
      <c r="FT398" s="11"/>
      <c r="FU398" s="11"/>
      <c r="FV398" s="11"/>
      <c r="FW398" s="11"/>
      <c r="FX398" s="11"/>
      <c r="FY398" s="11"/>
      <c r="FZ398" s="11"/>
      <c r="GA398" s="11"/>
      <c r="GB398" s="11"/>
      <c r="GC398" s="11"/>
      <c r="GD398" s="11"/>
      <c r="GE398" s="11"/>
      <c r="GF398" s="11"/>
      <c r="GG398" s="11"/>
      <c r="GH398" s="11"/>
      <c r="GI398" s="11"/>
      <c r="GJ398" s="11"/>
      <c r="GK398" s="11"/>
      <c r="GL398" s="11"/>
      <c r="GM398" s="11"/>
      <c r="GN398" s="11"/>
      <c r="GO398" s="11"/>
      <c r="GP398" s="11"/>
      <c r="GQ398" s="11"/>
      <c r="GR398" s="11"/>
      <c r="GS398" s="11"/>
      <c r="GT398" s="11"/>
      <c r="GU398" s="11"/>
      <c r="GV398" s="11"/>
      <c r="GW398" s="11"/>
      <c r="GX398" s="11"/>
      <c r="GY398" s="11"/>
      <c r="GZ398" s="11"/>
      <c r="HA398" s="11"/>
      <c r="HB398" s="11"/>
      <c r="HC398" s="11"/>
      <c r="HD398" s="11"/>
      <c r="HE398" s="11"/>
      <c r="HF398" s="11"/>
      <c r="HG398" s="11"/>
      <c r="HH398" s="11"/>
      <c r="HI398" s="11"/>
      <c r="HJ398" s="11"/>
      <c r="HK398" s="11"/>
      <c r="HL398" s="11"/>
      <c r="HM398" s="11"/>
      <c r="HN398" s="11"/>
      <c r="HO398" s="11"/>
      <c r="HP398" s="11"/>
      <c r="HQ398" s="11"/>
      <c r="HR398" s="11"/>
      <c r="HS398" s="11"/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/>
      <c r="IL398" s="11"/>
      <c r="IM398" s="11"/>
      <c r="IN398" s="11"/>
      <c r="IO398" s="11"/>
      <c r="IP398" s="11"/>
    </row>
    <row r="399" spans="1:250" s="307" customFormat="1" ht="12" customHeight="1">
      <c r="A399" s="1062"/>
      <c r="B399" s="523"/>
      <c r="C399" s="524" t="s">
        <v>32</v>
      </c>
      <c r="D399" s="523"/>
      <c r="E399" s="525"/>
      <c r="F399" s="526"/>
      <c r="G399" s="527"/>
      <c r="H399" s="1063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1"/>
      <c r="DD399" s="11"/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1"/>
      <c r="DU399" s="11"/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1"/>
      <c r="EL399" s="11"/>
      <c r="EM399" s="11"/>
      <c r="EN399" s="11"/>
      <c r="EO399" s="11"/>
      <c r="EP399" s="11"/>
      <c r="EQ399" s="11"/>
      <c r="ER399" s="11"/>
      <c r="ES399" s="11"/>
      <c r="ET399" s="11"/>
      <c r="EU399" s="11"/>
      <c r="EV399" s="11"/>
      <c r="EW399" s="11"/>
      <c r="EX399" s="11"/>
      <c r="EY399" s="11"/>
      <c r="EZ399" s="11"/>
      <c r="FA399" s="11"/>
      <c r="FB399" s="11"/>
      <c r="FC399" s="11"/>
      <c r="FD399" s="11"/>
      <c r="FE399" s="11"/>
      <c r="FF399" s="11"/>
      <c r="FG399" s="11"/>
      <c r="FH399" s="11"/>
      <c r="FI399" s="11"/>
      <c r="FJ399" s="11"/>
      <c r="FK399" s="11"/>
      <c r="FL399" s="11"/>
      <c r="FM399" s="11"/>
      <c r="FN399" s="11"/>
      <c r="FO399" s="11"/>
      <c r="FP399" s="11"/>
      <c r="FQ399" s="11"/>
      <c r="FR399" s="11"/>
      <c r="FS399" s="11"/>
      <c r="FT399" s="11"/>
      <c r="FU399" s="11"/>
      <c r="FV399" s="11"/>
      <c r="FW399" s="11"/>
      <c r="FX399" s="11"/>
      <c r="FY399" s="11"/>
      <c r="FZ399" s="11"/>
      <c r="GA399" s="11"/>
      <c r="GB399" s="11"/>
      <c r="GC399" s="11"/>
      <c r="GD399" s="11"/>
      <c r="GE399" s="11"/>
      <c r="GF399" s="11"/>
      <c r="GG399" s="11"/>
      <c r="GH399" s="11"/>
      <c r="GI399" s="11"/>
      <c r="GJ399" s="11"/>
      <c r="GK399" s="11"/>
      <c r="GL399" s="11"/>
      <c r="GM399" s="11"/>
      <c r="GN399" s="11"/>
      <c r="GO399" s="11"/>
      <c r="GP399" s="11"/>
      <c r="GQ399" s="11"/>
      <c r="GR399" s="11"/>
      <c r="GS399" s="11"/>
      <c r="GT399" s="11"/>
      <c r="GU399" s="11"/>
      <c r="GV399" s="11"/>
      <c r="GW399" s="11"/>
      <c r="GX399" s="11"/>
      <c r="GY399" s="11"/>
      <c r="GZ399" s="11"/>
      <c r="HA399" s="11"/>
      <c r="HB399" s="11"/>
      <c r="HC399" s="11"/>
      <c r="HD399" s="11"/>
      <c r="HE399" s="11"/>
      <c r="HF399" s="11"/>
      <c r="HG399" s="11"/>
      <c r="HH399" s="11"/>
      <c r="HI399" s="11"/>
      <c r="HJ399" s="11"/>
      <c r="HK399" s="11"/>
      <c r="HL399" s="11"/>
      <c r="HM399" s="11"/>
      <c r="HN399" s="11"/>
      <c r="HO399" s="11"/>
      <c r="HP399" s="11"/>
      <c r="HQ399" s="11"/>
      <c r="HR399" s="11"/>
      <c r="HS399" s="11"/>
      <c r="HT399" s="11"/>
      <c r="HU399" s="11"/>
      <c r="HV399" s="11"/>
      <c r="HW399" s="11"/>
      <c r="HX399" s="11"/>
      <c r="HY399" s="11"/>
      <c r="HZ399" s="11"/>
      <c r="IA399" s="11"/>
      <c r="IB399" s="11"/>
      <c r="IC399" s="11"/>
      <c r="ID399" s="11"/>
      <c r="IE399" s="11"/>
      <c r="IF399" s="11"/>
      <c r="IG399" s="11"/>
      <c r="IH399" s="11"/>
      <c r="II399" s="11"/>
      <c r="IJ399" s="11"/>
      <c r="IK399" s="11"/>
      <c r="IL399" s="11"/>
      <c r="IM399" s="11"/>
      <c r="IN399" s="11"/>
      <c r="IO399" s="11"/>
      <c r="IP399" s="11"/>
    </row>
    <row r="400" spans="1:250" s="307" customFormat="1" ht="25.5">
      <c r="A400" s="1629">
        <v>1</v>
      </c>
      <c r="B400" s="1630">
        <v>2442</v>
      </c>
      <c r="C400" s="1555" t="s">
        <v>1395</v>
      </c>
      <c r="D400" s="1630" t="s">
        <v>8</v>
      </c>
      <c r="E400" s="1630" t="s">
        <v>150</v>
      </c>
      <c r="F400" s="1637">
        <v>1.05</v>
      </c>
      <c r="G400" s="1633">
        <v>7.46</v>
      </c>
      <c r="H400" s="1628">
        <f>TRUNC(F400*G400,2)</f>
        <v>7.83</v>
      </c>
    </row>
    <row r="401" spans="1:250" s="307" customFormat="1" ht="12.75">
      <c r="A401" s="1624">
        <v>3</v>
      </c>
      <c r="B401" s="1625">
        <v>88247</v>
      </c>
      <c r="C401" s="1638" t="s">
        <v>1393</v>
      </c>
      <c r="D401" s="1625" t="s">
        <v>85</v>
      </c>
      <c r="E401" s="1630" t="s">
        <v>150</v>
      </c>
      <c r="F401" s="1632">
        <v>0.17100000000000001</v>
      </c>
      <c r="G401" s="1627">
        <v>17.23</v>
      </c>
      <c r="H401" s="1628">
        <f t="shared" ref="H401:H402" si="13">TRUNC(F401*G401,2)</f>
        <v>2.94</v>
      </c>
    </row>
    <row r="402" spans="1:250" s="307" customFormat="1" ht="12.75">
      <c r="A402" s="1629">
        <v>4</v>
      </c>
      <c r="B402" s="1630">
        <v>88264</v>
      </c>
      <c r="C402" s="1634" t="s">
        <v>1113</v>
      </c>
      <c r="D402" s="1630" t="s">
        <v>85</v>
      </c>
      <c r="E402" s="1630" t="s">
        <v>150</v>
      </c>
      <c r="F402" s="1639">
        <v>0.17100000000000001</v>
      </c>
      <c r="G402" s="1633">
        <v>20.71</v>
      </c>
      <c r="H402" s="1628">
        <f t="shared" si="13"/>
        <v>3.54</v>
      </c>
    </row>
    <row r="403" spans="1:250" s="307" customFormat="1" ht="12.75">
      <c r="A403" s="2005" t="s">
        <v>106</v>
      </c>
      <c r="B403" s="2006"/>
      <c r="C403" s="2006"/>
      <c r="D403" s="2006"/>
      <c r="E403" s="2006"/>
      <c r="F403" s="2006"/>
      <c r="G403" s="2006"/>
      <c r="H403" s="1118">
        <f>SUM(H400:H402)</f>
        <v>14.31</v>
      </c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1"/>
      <c r="DU403" s="11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1"/>
      <c r="FD403" s="11"/>
      <c r="FE403" s="11"/>
      <c r="FF403" s="11"/>
      <c r="FG403" s="11"/>
      <c r="FH403" s="11"/>
      <c r="FI403" s="11"/>
      <c r="FJ403" s="11"/>
      <c r="FK403" s="11"/>
      <c r="FL403" s="11"/>
      <c r="FM403" s="11"/>
      <c r="FN403" s="11"/>
      <c r="FO403" s="11"/>
      <c r="FP403" s="11"/>
      <c r="FQ403" s="11"/>
      <c r="FR403" s="11"/>
      <c r="FS403" s="11"/>
      <c r="FT403" s="11"/>
      <c r="FU403" s="11"/>
      <c r="FV403" s="11"/>
      <c r="FW403" s="11"/>
      <c r="FX403" s="11"/>
      <c r="FY403" s="11"/>
      <c r="FZ403" s="11"/>
      <c r="GA403" s="11"/>
      <c r="GB403" s="11"/>
      <c r="GC403" s="11"/>
      <c r="GD403" s="11"/>
      <c r="GE403" s="11"/>
      <c r="GF403" s="11"/>
      <c r="GG403" s="11"/>
      <c r="GH403" s="11"/>
      <c r="GI403" s="11"/>
      <c r="GJ403" s="11"/>
      <c r="GK403" s="11"/>
      <c r="GL403" s="11"/>
      <c r="GM403" s="11"/>
      <c r="GN403" s="11"/>
      <c r="GO403" s="11"/>
      <c r="GP403" s="11"/>
      <c r="GQ403" s="11"/>
      <c r="GR403" s="11"/>
      <c r="GS403" s="11"/>
      <c r="GT403" s="11"/>
      <c r="GU403" s="11"/>
      <c r="GV403" s="11"/>
      <c r="GW403" s="11"/>
      <c r="GX403" s="11"/>
      <c r="GY403" s="11"/>
      <c r="GZ403" s="11"/>
      <c r="HA403" s="11"/>
      <c r="HB403" s="11"/>
      <c r="HC403" s="11"/>
      <c r="HD403" s="11"/>
      <c r="HE403" s="11"/>
      <c r="HF403" s="11"/>
      <c r="HG403" s="11"/>
      <c r="HH403" s="11"/>
      <c r="HI403" s="11"/>
      <c r="HJ403" s="11"/>
      <c r="HK403" s="11"/>
      <c r="HL403" s="11"/>
      <c r="HM403" s="11"/>
      <c r="HN403" s="11"/>
      <c r="HO403" s="11"/>
      <c r="HP403" s="11"/>
      <c r="HQ403" s="11"/>
      <c r="HR403" s="11"/>
      <c r="HS403" s="11"/>
      <c r="HT403" s="11"/>
      <c r="HU403" s="11"/>
      <c r="HV403" s="11"/>
      <c r="HW403" s="11"/>
      <c r="HX403" s="11"/>
      <c r="HY403" s="11"/>
      <c r="HZ403" s="11"/>
      <c r="IA403" s="11"/>
      <c r="IB403" s="11"/>
      <c r="IC403" s="11"/>
      <c r="ID403" s="11"/>
      <c r="IE403" s="11"/>
      <c r="IF403" s="11"/>
      <c r="IG403" s="11"/>
      <c r="IH403" s="11"/>
      <c r="II403" s="11"/>
      <c r="IJ403" s="11"/>
      <c r="IK403" s="11"/>
      <c r="IL403" s="11"/>
      <c r="IM403" s="11"/>
      <c r="IN403" s="11"/>
      <c r="IO403" s="11"/>
      <c r="IP403" s="11"/>
    </row>
    <row r="404" spans="1:250" s="307" customFormat="1">
      <c r="A404" s="2007"/>
      <c r="B404" s="2008"/>
      <c r="C404" s="2009"/>
      <c r="D404" s="2010" t="s">
        <v>31</v>
      </c>
      <c r="E404" s="2011"/>
      <c r="F404" s="2011"/>
      <c r="G404" s="2012"/>
      <c r="H404" s="1167">
        <f>H403</f>
        <v>14.31</v>
      </c>
      <c r="I404" s="561" t="s">
        <v>105</v>
      </c>
      <c r="J404" s="11"/>
      <c r="K404" s="11"/>
      <c r="L404" s="11" t="s">
        <v>105</v>
      </c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1"/>
      <c r="DV404" s="11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1"/>
      <c r="FE404" s="11"/>
      <c r="FF404" s="11"/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/>
      <c r="FR404" s="11"/>
      <c r="FS404" s="11"/>
      <c r="FT404" s="11"/>
      <c r="FU404" s="11"/>
      <c r="FV404" s="11"/>
      <c r="FW404" s="11"/>
      <c r="FX404" s="11"/>
      <c r="FY404" s="11"/>
      <c r="FZ404" s="11"/>
      <c r="GA404" s="11"/>
      <c r="GB404" s="11"/>
      <c r="GC404" s="11"/>
      <c r="GD404" s="11"/>
      <c r="GE404" s="11"/>
      <c r="GF404" s="11"/>
      <c r="GG404" s="11"/>
      <c r="GH404" s="11"/>
      <c r="GI404" s="11"/>
      <c r="GJ404" s="11"/>
      <c r="GK404" s="11"/>
      <c r="GL404" s="11"/>
      <c r="GM404" s="11"/>
      <c r="GN404" s="11"/>
      <c r="GO404" s="11"/>
      <c r="GP404" s="11"/>
      <c r="GQ404" s="11"/>
      <c r="GR404" s="11"/>
      <c r="GS404" s="11"/>
      <c r="GT404" s="11"/>
      <c r="GU404" s="11"/>
      <c r="GV404" s="11"/>
      <c r="GW404" s="11"/>
      <c r="GX404" s="11"/>
      <c r="GY404" s="11"/>
      <c r="GZ404" s="11"/>
      <c r="HA404" s="11"/>
      <c r="HB404" s="11"/>
      <c r="HC404" s="11"/>
      <c r="HD404" s="11"/>
      <c r="HE404" s="11"/>
      <c r="HF404" s="11"/>
      <c r="HG404" s="11"/>
      <c r="HH404" s="11"/>
      <c r="HI404" s="11"/>
      <c r="HJ404" s="11"/>
      <c r="HK404" s="11"/>
      <c r="HL404" s="11"/>
      <c r="HM404" s="11"/>
      <c r="HN404" s="11"/>
      <c r="HO404" s="11"/>
      <c r="HP404" s="11"/>
      <c r="HQ404" s="11"/>
      <c r="HR404" s="11"/>
      <c r="HS404" s="11"/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/>
      <c r="IL404" s="11"/>
      <c r="IM404" s="11"/>
      <c r="IN404" s="11"/>
      <c r="IO404" s="11"/>
      <c r="IP404" s="11"/>
    </row>
    <row r="405" spans="1:250" s="854" customFormat="1" ht="7.5" customHeight="1">
      <c r="A405" s="1120"/>
      <c r="B405" s="638"/>
      <c r="C405" s="638"/>
      <c r="D405" s="638"/>
      <c r="E405" s="638"/>
      <c r="F405" s="638"/>
      <c r="G405" s="638"/>
      <c r="H405" s="1126"/>
      <c r="I405" s="56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1"/>
      <c r="CC405" s="11"/>
      <c r="CD405" s="11"/>
      <c r="CE405" s="11"/>
      <c r="CF405" s="11"/>
      <c r="CG405" s="11"/>
      <c r="CH405" s="11"/>
      <c r="CI405" s="11"/>
      <c r="CJ405" s="11"/>
      <c r="CK405" s="11"/>
      <c r="CL405" s="11"/>
      <c r="CM405" s="11"/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1"/>
      <c r="CY405" s="11"/>
      <c r="CZ405" s="11"/>
      <c r="DA405" s="11"/>
      <c r="DB405" s="11"/>
      <c r="DC405" s="11"/>
      <c r="DD405" s="11"/>
      <c r="DE405" s="11"/>
      <c r="DF405" s="11"/>
      <c r="DG405" s="11"/>
      <c r="DH405" s="11"/>
      <c r="DI405" s="11"/>
      <c r="DJ405" s="11"/>
      <c r="DK405" s="11"/>
      <c r="DL405" s="11"/>
      <c r="DM405" s="11"/>
      <c r="DN405" s="11"/>
      <c r="DO405" s="11"/>
      <c r="DP405" s="11"/>
      <c r="DQ405" s="11"/>
      <c r="DR405" s="11"/>
      <c r="DS405" s="11"/>
      <c r="DT405" s="11"/>
      <c r="DU405" s="11"/>
      <c r="DV405" s="11"/>
      <c r="DW405" s="11"/>
      <c r="DX405" s="11"/>
      <c r="DY405" s="11"/>
      <c r="DZ405" s="11"/>
      <c r="EA405" s="11"/>
      <c r="EB405" s="11"/>
      <c r="EC405" s="11"/>
      <c r="ED405" s="11"/>
      <c r="EE405" s="11"/>
      <c r="EF405" s="11"/>
      <c r="EG405" s="11"/>
      <c r="EH405" s="11"/>
      <c r="EI405" s="11"/>
      <c r="EJ405" s="11"/>
      <c r="EK405" s="11"/>
      <c r="EL405" s="11"/>
      <c r="EM405" s="11"/>
      <c r="EN405" s="11"/>
      <c r="EO405" s="11"/>
      <c r="EP405" s="11"/>
      <c r="EQ405" s="11"/>
      <c r="ER405" s="11"/>
      <c r="ES405" s="11"/>
      <c r="ET405" s="11"/>
      <c r="EU405" s="11"/>
      <c r="EV405" s="11"/>
      <c r="EW405" s="11"/>
      <c r="EX405" s="11"/>
      <c r="EY405" s="11"/>
      <c r="EZ405" s="11"/>
      <c r="FA405" s="11"/>
      <c r="FB405" s="11"/>
      <c r="FC405" s="11"/>
      <c r="FD405" s="11"/>
      <c r="FE405" s="11"/>
      <c r="FF405" s="11"/>
      <c r="FG405" s="11"/>
      <c r="FH405" s="11"/>
      <c r="FI405" s="11"/>
      <c r="FJ405" s="11"/>
      <c r="FK405" s="11"/>
      <c r="FL405" s="11"/>
      <c r="FM405" s="11"/>
      <c r="FN405" s="11"/>
      <c r="FO405" s="11"/>
      <c r="FP405" s="11"/>
      <c r="FQ405" s="11"/>
      <c r="FR405" s="11"/>
      <c r="FS405" s="11"/>
      <c r="FT405" s="11"/>
      <c r="FU405" s="11"/>
      <c r="FV405" s="11"/>
      <c r="FW405" s="11"/>
      <c r="FX405" s="11"/>
      <c r="FY405" s="11"/>
      <c r="FZ405" s="11"/>
      <c r="GA405" s="11"/>
      <c r="GB405" s="11"/>
      <c r="GC405" s="11"/>
      <c r="GD405" s="11"/>
      <c r="GE405" s="11"/>
      <c r="GF405" s="11"/>
      <c r="GG405" s="11"/>
      <c r="GH405" s="11"/>
      <c r="GI405" s="11"/>
      <c r="GJ405" s="11"/>
      <c r="GK405" s="11"/>
      <c r="GL405" s="11"/>
      <c r="GM405" s="11"/>
      <c r="GN405" s="11"/>
      <c r="GO405" s="11"/>
      <c r="GP405" s="11"/>
      <c r="GQ405" s="11"/>
      <c r="GR405" s="11"/>
      <c r="GS405" s="11"/>
      <c r="GT405" s="11"/>
      <c r="GU405" s="11"/>
      <c r="GV405" s="11"/>
      <c r="GW405" s="11"/>
      <c r="GX405" s="11"/>
      <c r="GY405" s="11"/>
      <c r="GZ405" s="11"/>
      <c r="HA405" s="11"/>
      <c r="HB405" s="11"/>
      <c r="HC405" s="11"/>
      <c r="HD405" s="11"/>
      <c r="HE405" s="11"/>
      <c r="HF405" s="11"/>
      <c r="HG405" s="11"/>
      <c r="HH405" s="11"/>
      <c r="HI405" s="11"/>
      <c r="HJ405" s="11"/>
      <c r="HK405" s="11"/>
      <c r="HL405" s="11"/>
      <c r="HM405" s="11"/>
      <c r="HN405" s="11"/>
      <c r="HO405" s="11"/>
      <c r="HP405" s="11"/>
      <c r="HQ405" s="11"/>
      <c r="HR405" s="11"/>
      <c r="HS405" s="11"/>
      <c r="HT405" s="11"/>
      <c r="HU405" s="11"/>
      <c r="HV405" s="11"/>
      <c r="HW405" s="11"/>
      <c r="HX405" s="11"/>
      <c r="HY405" s="11"/>
      <c r="HZ405" s="11"/>
      <c r="IA405" s="11"/>
      <c r="IB405" s="11"/>
      <c r="IC405" s="11"/>
      <c r="ID405" s="11"/>
      <c r="IE405" s="11"/>
      <c r="IF405" s="11"/>
      <c r="IG405" s="11"/>
      <c r="IH405" s="11"/>
      <c r="II405" s="11"/>
      <c r="IJ405" s="11"/>
      <c r="IK405" s="11"/>
      <c r="IL405" s="11"/>
      <c r="IM405" s="11"/>
      <c r="IN405" s="11"/>
      <c r="IO405" s="11"/>
      <c r="IP405" s="11"/>
    </row>
    <row r="406" spans="1:250" s="878" customFormat="1" ht="28.5" customHeight="1">
      <c r="A406" s="2013" t="s">
        <v>1668</v>
      </c>
      <c r="B406" s="2014"/>
      <c r="C406" s="2014"/>
      <c r="D406" s="2014"/>
      <c r="E406" s="2014"/>
      <c r="F406" s="2014"/>
      <c r="G406" s="2014"/>
      <c r="H406" s="2015"/>
    </row>
    <row r="407" spans="1:250" s="878" customFormat="1" ht="9" customHeight="1">
      <c r="A407" s="1057"/>
      <c r="B407" s="514"/>
      <c r="C407" s="514"/>
      <c r="D407" s="514"/>
      <c r="E407" s="514"/>
      <c r="F407" s="514"/>
      <c r="G407" s="515"/>
      <c r="H407" s="1058"/>
    </row>
    <row r="408" spans="1:250" s="878" customFormat="1" ht="12.75" customHeight="1">
      <c r="A408" s="1061" t="s">
        <v>5</v>
      </c>
      <c r="B408" s="517" t="s">
        <v>27</v>
      </c>
      <c r="C408" s="518" t="s">
        <v>28</v>
      </c>
      <c r="D408" s="519" t="s">
        <v>8</v>
      </c>
      <c r="E408" s="1992" t="s">
        <v>99</v>
      </c>
      <c r="F408" s="1992" t="s">
        <v>100</v>
      </c>
      <c r="G408" s="1995" t="s">
        <v>29</v>
      </c>
      <c r="H408" s="1998" t="s">
        <v>73</v>
      </c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1"/>
      <c r="DT408" s="11"/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1"/>
      <c r="EK408" s="11"/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1"/>
      <c r="EX408" s="11"/>
      <c r="EY408" s="11"/>
      <c r="EZ408" s="11"/>
      <c r="FA408" s="11"/>
      <c r="FB408" s="11"/>
      <c r="FC408" s="11"/>
      <c r="FD408" s="11"/>
      <c r="FE408" s="11"/>
      <c r="FF408" s="11"/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1"/>
      <c r="FU408" s="11"/>
      <c r="FV408" s="11"/>
      <c r="FW408" s="11"/>
      <c r="FX408" s="11"/>
      <c r="FY408" s="11"/>
      <c r="FZ408" s="11"/>
      <c r="GA408" s="11"/>
      <c r="GB408" s="11"/>
      <c r="GC408" s="11"/>
      <c r="GD408" s="11"/>
      <c r="GE408" s="11"/>
      <c r="GF408" s="11"/>
      <c r="GG408" s="11"/>
      <c r="GH408" s="11"/>
      <c r="GI408" s="11"/>
      <c r="GJ408" s="11"/>
      <c r="GK408" s="11"/>
      <c r="GL408" s="11"/>
      <c r="GM408" s="11"/>
      <c r="GN408" s="11"/>
      <c r="GO408" s="11"/>
      <c r="GP408" s="11"/>
      <c r="GQ408" s="11"/>
      <c r="GR408" s="11"/>
      <c r="GS408" s="11"/>
      <c r="GT408" s="11"/>
      <c r="GU408" s="11"/>
      <c r="GV408" s="11"/>
      <c r="GW408" s="11"/>
      <c r="GX408" s="11"/>
      <c r="GY408" s="11"/>
      <c r="GZ408" s="11"/>
      <c r="HA408" s="11"/>
      <c r="HB408" s="11"/>
      <c r="HC408" s="11"/>
      <c r="HD408" s="11"/>
      <c r="HE408" s="11"/>
      <c r="HF408" s="11"/>
      <c r="HG408" s="11"/>
      <c r="HH408" s="11"/>
      <c r="HI408" s="11"/>
      <c r="HJ408" s="11"/>
      <c r="HK408" s="11"/>
      <c r="HL408" s="11"/>
      <c r="HM408" s="11"/>
      <c r="HN408" s="11"/>
      <c r="HO408" s="11"/>
      <c r="HP408" s="11"/>
      <c r="HQ408" s="11"/>
      <c r="HR408" s="11"/>
      <c r="HS408" s="11"/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/>
      <c r="IL408" s="11"/>
      <c r="IM408" s="11"/>
      <c r="IN408" s="11"/>
      <c r="IO408" s="11"/>
      <c r="IP408" s="11"/>
    </row>
    <row r="409" spans="1:250" s="878" customFormat="1" ht="26.25">
      <c r="A409" s="2092"/>
      <c r="B409" s="2003" t="s">
        <v>1403</v>
      </c>
      <c r="C409" s="871" t="s">
        <v>1404</v>
      </c>
      <c r="D409" s="521" t="s">
        <v>8</v>
      </c>
      <c r="E409" s="1993"/>
      <c r="F409" s="1993"/>
      <c r="G409" s="1996"/>
      <c r="H409" s="1999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1"/>
      <c r="DC409" s="11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1"/>
      <c r="DT409" s="11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1"/>
      <c r="EK409" s="11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1"/>
      <c r="EX409" s="11"/>
      <c r="EY409" s="11"/>
      <c r="EZ409" s="11"/>
      <c r="FA409" s="11"/>
      <c r="FB409" s="11"/>
      <c r="FC409" s="11"/>
      <c r="FD409" s="11"/>
      <c r="FE409" s="11"/>
      <c r="FF409" s="11"/>
      <c r="FG409" s="11"/>
      <c r="FH409" s="11"/>
      <c r="FI409" s="11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1"/>
      <c r="FU409" s="11"/>
      <c r="FV409" s="11"/>
      <c r="FW409" s="11"/>
      <c r="FX409" s="11"/>
      <c r="FY409" s="11"/>
      <c r="FZ409" s="11"/>
      <c r="GA409" s="11"/>
      <c r="GB409" s="11"/>
      <c r="GC409" s="11"/>
      <c r="GD409" s="11"/>
      <c r="GE409" s="11"/>
      <c r="GF409" s="11"/>
      <c r="GG409" s="11"/>
      <c r="GH409" s="11"/>
      <c r="GI409" s="11"/>
      <c r="GJ409" s="11"/>
      <c r="GK409" s="11"/>
      <c r="GL409" s="11"/>
      <c r="GM409" s="11"/>
      <c r="GN409" s="11"/>
      <c r="GO409" s="11"/>
      <c r="GP409" s="11"/>
      <c r="GQ409" s="11"/>
      <c r="GR409" s="11"/>
      <c r="GS409" s="11"/>
      <c r="GT409" s="11"/>
      <c r="GU409" s="11"/>
      <c r="GV409" s="11"/>
      <c r="GW409" s="11"/>
      <c r="GX409" s="11"/>
      <c r="GY409" s="11"/>
      <c r="GZ409" s="11"/>
      <c r="HA409" s="11"/>
      <c r="HB409" s="11"/>
      <c r="HC409" s="11"/>
      <c r="HD409" s="11"/>
      <c r="HE409" s="11"/>
      <c r="HF409" s="11"/>
      <c r="HG409" s="11"/>
      <c r="HH409" s="11"/>
      <c r="HI409" s="11"/>
      <c r="HJ409" s="11"/>
      <c r="HK409" s="11"/>
      <c r="HL409" s="11"/>
      <c r="HM409" s="11"/>
      <c r="HN409" s="11"/>
      <c r="HO409" s="11"/>
      <c r="HP409" s="11"/>
      <c r="HQ409" s="11"/>
      <c r="HR409" s="11"/>
      <c r="HS409" s="11"/>
      <c r="HT409" s="11"/>
      <c r="HU409" s="11"/>
      <c r="HV409" s="11"/>
      <c r="HW409" s="11"/>
      <c r="HX409" s="11"/>
      <c r="HY409" s="11"/>
      <c r="HZ409" s="11"/>
      <c r="IA409" s="11"/>
      <c r="IB409" s="11"/>
      <c r="IC409" s="11"/>
      <c r="ID409" s="11"/>
      <c r="IE409" s="11"/>
      <c r="IF409" s="11"/>
      <c r="IG409" s="11"/>
      <c r="IH409" s="11"/>
      <c r="II409" s="11"/>
      <c r="IJ409" s="11"/>
      <c r="IK409" s="11"/>
      <c r="IL409" s="11"/>
      <c r="IM409" s="11"/>
      <c r="IN409" s="11"/>
      <c r="IO409" s="11"/>
      <c r="IP409" s="11"/>
    </row>
    <row r="410" spans="1:250" s="878" customFormat="1" ht="16.5" customHeight="1">
      <c r="A410" s="2093"/>
      <c r="B410" s="2004"/>
      <c r="C410" s="522" t="s">
        <v>30</v>
      </c>
      <c r="D410" s="920"/>
      <c r="E410" s="1994"/>
      <c r="F410" s="1994"/>
      <c r="G410" s="1997"/>
      <c r="H410" s="2000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1"/>
      <c r="DC410" s="11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1"/>
      <c r="DT410" s="11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1"/>
      <c r="EK410" s="11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1"/>
      <c r="EX410" s="11"/>
      <c r="EY410" s="11"/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1"/>
      <c r="FU410" s="11"/>
      <c r="FV410" s="11"/>
      <c r="FW410" s="11"/>
      <c r="FX410" s="11"/>
      <c r="FY410" s="11"/>
      <c r="FZ410" s="11"/>
      <c r="GA410" s="11"/>
      <c r="GB410" s="11"/>
      <c r="GC410" s="11"/>
      <c r="GD410" s="11"/>
      <c r="GE410" s="11"/>
      <c r="GF410" s="11"/>
      <c r="GG410" s="11"/>
      <c r="GH410" s="11"/>
      <c r="GI410" s="11"/>
      <c r="GJ410" s="11"/>
      <c r="GK410" s="11"/>
      <c r="GL410" s="11"/>
      <c r="GM410" s="11"/>
      <c r="GN410" s="11"/>
      <c r="GO410" s="11"/>
      <c r="GP410" s="11"/>
      <c r="GQ410" s="11"/>
      <c r="GR410" s="11"/>
      <c r="GS410" s="11"/>
      <c r="GT410" s="11"/>
      <c r="GU410" s="11"/>
      <c r="GV410" s="11"/>
      <c r="GW410" s="11"/>
      <c r="GX410" s="11"/>
      <c r="GY410" s="11"/>
      <c r="GZ410" s="11"/>
      <c r="HA410" s="11"/>
      <c r="HB410" s="11"/>
      <c r="HC410" s="11"/>
      <c r="HD410" s="11"/>
      <c r="HE410" s="11"/>
      <c r="HF410" s="11"/>
      <c r="HG410" s="11"/>
      <c r="HH410" s="11"/>
      <c r="HI410" s="11"/>
      <c r="HJ410" s="11"/>
      <c r="HK410" s="11"/>
      <c r="HL410" s="11"/>
      <c r="HM410" s="11"/>
      <c r="HN410" s="11"/>
      <c r="HO410" s="11"/>
      <c r="HP410" s="11"/>
      <c r="HQ410" s="11"/>
      <c r="HR410" s="11"/>
      <c r="HS410" s="11"/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/>
      <c r="IL410" s="11"/>
      <c r="IM410" s="11"/>
      <c r="IN410" s="11"/>
      <c r="IO410" s="11"/>
      <c r="IP410" s="11"/>
    </row>
    <row r="411" spans="1:250" s="878" customFormat="1" ht="12" customHeight="1">
      <c r="A411" s="1062"/>
      <c r="B411" s="523"/>
      <c r="C411" s="524" t="s">
        <v>32</v>
      </c>
      <c r="D411" s="523"/>
      <c r="E411" s="525"/>
      <c r="F411" s="526"/>
      <c r="G411" s="527"/>
      <c r="H411" s="1063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1"/>
      <c r="DC411" s="11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1"/>
      <c r="DT411" s="11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1"/>
      <c r="EK411" s="11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1"/>
      <c r="EX411" s="11"/>
      <c r="EY411" s="11"/>
      <c r="EZ411" s="11"/>
      <c r="FA411" s="11"/>
      <c r="FB411" s="11"/>
      <c r="FC411" s="11"/>
      <c r="FD411" s="11"/>
      <c r="FE411" s="11"/>
      <c r="FF411" s="11"/>
      <c r="FG411" s="11"/>
      <c r="FH411" s="11"/>
      <c r="FI411" s="11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1"/>
      <c r="FU411" s="11"/>
      <c r="FV411" s="11"/>
      <c r="FW411" s="11"/>
      <c r="FX411" s="11"/>
      <c r="FY411" s="11"/>
      <c r="FZ411" s="11"/>
      <c r="GA411" s="11"/>
      <c r="GB411" s="11"/>
      <c r="GC411" s="11"/>
      <c r="GD411" s="11"/>
      <c r="GE411" s="11"/>
      <c r="GF411" s="11"/>
      <c r="GG411" s="11"/>
      <c r="GH411" s="11"/>
      <c r="GI411" s="11"/>
      <c r="GJ411" s="11"/>
      <c r="GK411" s="11"/>
      <c r="GL411" s="11"/>
      <c r="GM411" s="11"/>
      <c r="GN411" s="11"/>
      <c r="GO411" s="11"/>
      <c r="GP411" s="11"/>
      <c r="GQ411" s="11"/>
      <c r="GR411" s="11"/>
      <c r="GS411" s="11"/>
      <c r="GT411" s="11"/>
      <c r="GU411" s="11"/>
      <c r="GV411" s="11"/>
      <c r="GW411" s="11"/>
      <c r="GX411" s="11"/>
      <c r="GY411" s="11"/>
      <c r="GZ411" s="11"/>
      <c r="HA411" s="11"/>
      <c r="HB411" s="11"/>
      <c r="HC411" s="11"/>
      <c r="HD411" s="11"/>
      <c r="HE411" s="11"/>
      <c r="HF411" s="11"/>
      <c r="HG411" s="11"/>
      <c r="HH411" s="11"/>
      <c r="HI411" s="11"/>
      <c r="HJ411" s="11"/>
      <c r="HK411" s="11"/>
      <c r="HL411" s="11"/>
      <c r="HM411" s="11"/>
      <c r="HN411" s="11"/>
      <c r="HO411" s="11"/>
      <c r="HP411" s="11"/>
      <c r="HQ411" s="11"/>
      <c r="HR411" s="11"/>
      <c r="HS411" s="11"/>
      <c r="HT411" s="11"/>
      <c r="HU411" s="11"/>
      <c r="HV411" s="11"/>
      <c r="HW411" s="11"/>
      <c r="HX411" s="11"/>
      <c r="HY411" s="11"/>
      <c r="HZ411" s="11"/>
      <c r="IA411" s="11"/>
      <c r="IB411" s="11"/>
      <c r="IC411" s="11"/>
      <c r="ID411" s="11"/>
      <c r="IE411" s="11"/>
      <c r="IF411" s="11"/>
      <c r="IG411" s="11"/>
      <c r="IH411" s="11"/>
      <c r="II411" s="11"/>
      <c r="IJ411" s="11"/>
      <c r="IK411" s="11"/>
      <c r="IL411" s="11"/>
      <c r="IM411" s="11"/>
      <c r="IN411" s="11"/>
      <c r="IO411" s="11"/>
      <c r="IP411" s="11"/>
    </row>
    <row r="412" spans="1:250" s="878" customFormat="1" ht="15.75" customHeight="1">
      <c r="A412" s="1122">
        <v>1</v>
      </c>
      <c r="B412" s="636">
        <v>11795</v>
      </c>
      <c r="C412" s="615" t="s">
        <v>1000</v>
      </c>
      <c r="D412" s="636" t="s">
        <v>81</v>
      </c>
      <c r="E412" s="544">
        <f>TRUNC(2.5*0.6,2)</f>
        <v>1.5</v>
      </c>
      <c r="F412" s="544">
        <v>1.5</v>
      </c>
      <c r="G412" s="546">
        <v>652.83000000000004</v>
      </c>
      <c r="H412" s="1071">
        <f>TRUNC(F412*G412,2)</f>
        <v>979.24</v>
      </c>
    </row>
    <row r="413" spans="1:250" s="878" customFormat="1" ht="26.25">
      <c r="A413" s="1070">
        <v>2</v>
      </c>
      <c r="B413" s="544">
        <v>38605</v>
      </c>
      <c r="C413" s="912" t="s">
        <v>995</v>
      </c>
      <c r="D413" s="636" t="s">
        <v>8</v>
      </c>
      <c r="E413" s="544" t="s">
        <v>1018</v>
      </c>
      <c r="F413" s="544">
        <v>3</v>
      </c>
      <c r="G413" s="546">
        <v>159.91999999999999</v>
      </c>
      <c r="H413" s="1071">
        <f t="shared" ref="H413:H421" si="14">TRUNC(F413*G413,2)</f>
        <v>479.76</v>
      </c>
      <c r="M413" s="1478"/>
    </row>
    <row r="414" spans="1:250" s="878" customFormat="1" ht="26.25">
      <c r="A414" s="1070">
        <v>3</v>
      </c>
      <c r="B414" s="544">
        <v>86937</v>
      </c>
      <c r="C414" s="912" t="s">
        <v>1017</v>
      </c>
      <c r="D414" s="636" t="s">
        <v>8</v>
      </c>
      <c r="E414" s="544" t="s">
        <v>1018</v>
      </c>
      <c r="F414" s="544">
        <v>3</v>
      </c>
      <c r="G414" s="546">
        <v>233.96</v>
      </c>
      <c r="H414" s="1071">
        <f t="shared" si="14"/>
        <v>701.88</v>
      </c>
    </row>
    <row r="415" spans="1:250" s="878" customFormat="1">
      <c r="A415" s="1070">
        <v>4</v>
      </c>
      <c r="B415" s="636">
        <v>100862</v>
      </c>
      <c r="C415" s="637" t="s">
        <v>1025</v>
      </c>
      <c r="D415" s="636" t="s">
        <v>8</v>
      </c>
      <c r="E415" s="544" t="s">
        <v>1019</v>
      </c>
      <c r="F415" s="544">
        <v>4</v>
      </c>
      <c r="G415" s="546">
        <v>40.39</v>
      </c>
      <c r="H415" s="1071">
        <f t="shared" si="14"/>
        <v>161.56</v>
      </c>
    </row>
    <row r="416" spans="1:250" s="878" customFormat="1">
      <c r="A416" s="1070">
        <v>5</v>
      </c>
      <c r="B416" s="636">
        <v>4823</v>
      </c>
      <c r="C416" s="637" t="s">
        <v>1021</v>
      </c>
      <c r="D416" s="636" t="s">
        <v>8</v>
      </c>
      <c r="E416" s="544" t="s">
        <v>1022</v>
      </c>
      <c r="F416" s="544">
        <v>1.1532</v>
      </c>
      <c r="G416" s="546">
        <v>54.21</v>
      </c>
      <c r="H416" s="1071">
        <f t="shared" si="14"/>
        <v>62.51</v>
      </c>
    </row>
    <row r="417" spans="1:250" s="878" customFormat="1">
      <c r="A417" s="1070">
        <v>6</v>
      </c>
      <c r="B417" s="636">
        <v>20231</v>
      </c>
      <c r="C417" s="637" t="s">
        <v>997</v>
      </c>
      <c r="D417" s="636" t="s">
        <v>77</v>
      </c>
      <c r="E417" s="544">
        <v>2.5</v>
      </c>
      <c r="F417" s="544">
        <v>2.5</v>
      </c>
      <c r="G417" s="546">
        <v>64.37</v>
      </c>
      <c r="H417" s="1071">
        <f t="shared" si="14"/>
        <v>160.91999999999999</v>
      </c>
    </row>
    <row r="418" spans="1:250" s="878" customFormat="1" ht="17.25" customHeight="1">
      <c r="A418" s="1070">
        <v>7</v>
      </c>
      <c r="B418" s="636">
        <v>38633</v>
      </c>
      <c r="C418" s="637" t="s">
        <v>996</v>
      </c>
      <c r="D418" s="636" t="s">
        <v>8</v>
      </c>
      <c r="E418" s="544" t="s">
        <v>1020</v>
      </c>
      <c r="F418" s="544">
        <v>3</v>
      </c>
      <c r="G418" s="546">
        <v>23.98</v>
      </c>
      <c r="H418" s="1071">
        <f t="shared" si="14"/>
        <v>71.94</v>
      </c>
    </row>
    <row r="419" spans="1:250" s="878" customFormat="1" ht="17.25" customHeight="1">
      <c r="A419" s="1070">
        <v>8</v>
      </c>
      <c r="B419" s="636">
        <v>86906</v>
      </c>
      <c r="C419" s="606" t="s">
        <v>1026</v>
      </c>
      <c r="D419" s="636" t="s">
        <v>8</v>
      </c>
      <c r="E419" s="544">
        <v>3</v>
      </c>
      <c r="F419" s="544">
        <v>3</v>
      </c>
      <c r="G419" s="546">
        <v>72.37</v>
      </c>
      <c r="H419" s="1071">
        <f t="shared" si="14"/>
        <v>217.11</v>
      </c>
    </row>
    <row r="420" spans="1:250" s="878" customFormat="1">
      <c r="A420" s="1070">
        <v>9</v>
      </c>
      <c r="B420" s="544">
        <v>88274</v>
      </c>
      <c r="C420" s="912" t="s">
        <v>1023</v>
      </c>
      <c r="D420" s="636" t="s">
        <v>85</v>
      </c>
      <c r="E420" s="544" t="s">
        <v>150</v>
      </c>
      <c r="F420" s="544">
        <v>1.9209000000000001</v>
      </c>
      <c r="G420" s="546">
        <v>19.899999999999999</v>
      </c>
      <c r="H420" s="1071">
        <f t="shared" si="14"/>
        <v>38.22</v>
      </c>
    </row>
    <row r="421" spans="1:250" s="878" customFormat="1" ht="17.25" customHeight="1">
      <c r="A421" s="1070">
        <v>10</v>
      </c>
      <c r="B421" s="636">
        <v>88316</v>
      </c>
      <c r="C421" s="606" t="s">
        <v>1024</v>
      </c>
      <c r="D421" s="636" t="s">
        <v>85</v>
      </c>
      <c r="E421" s="544" t="s">
        <v>103</v>
      </c>
      <c r="F421" s="544">
        <v>0.98340000000000005</v>
      </c>
      <c r="G421" s="546">
        <v>16.02</v>
      </c>
      <c r="H421" s="1071">
        <f t="shared" si="14"/>
        <v>15.75</v>
      </c>
    </row>
    <row r="422" spans="1:250" s="878" customFormat="1">
      <c r="A422" s="2005" t="s">
        <v>106</v>
      </c>
      <c r="B422" s="2006"/>
      <c r="C422" s="2006"/>
      <c r="D422" s="2006"/>
      <c r="E422" s="2006"/>
      <c r="F422" s="2006"/>
      <c r="G422" s="2006"/>
      <c r="H422" s="1118">
        <f>SUM(H412:H421)</f>
        <v>2888.89</v>
      </c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1"/>
      <c r="DC422" s="11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1"/>
      <c r="DT422" s="11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1"/>
      <c r="EK422" s="11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1"/>
      <c r="EX422" s="11"/>
      <c r="EY422" s="11"/>
      <c r="EZ422" s="11"/>
      <c r="FA422" s="11"/>
      <c r="FB422" s="11"/>
      <c r="FC422" s="11"/>
      <c r="FD422" s="11"/>
      <c r="FE422" s="11"/>
      <c r="FF422" s="11"/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1"/>
      <c r="FU422" s="11"/>
      <c r="FV422" s="11"/>
      <c r="FW422" s="11"/>
      <c r="FX422" s="11"/>
      <c r="FY422" s="11"/>
      <c r="FZ422" s="11"/>
      <c r="GA422" s="11"/>
      <c r="GB422" s="11"/>
      <c r="GC422" s="11"/>
      <c r="GD422" s="11"/>
      <c r="GE422" s="11"/>
      <c r="GF422" s="11"/>
      <c r="GG422" s="11"/>
      <c r="GH422" s="11"/>
      <c r="GI422" s="11"/>
      <c r="GJ422" s="11"/>
      <c r="GK422" s="11"/>
      <c r="GL422" s="11"/>
      <c r="GM422" s="11"/>
      <c r="GN422" s="11"/>
      <c r="GO422" s="11"/>
      <c r="GP422" s="11"/>
      <c r="GQ422" s="11"/>
      <c r="GR422" s="11"/>
      <c r="GS422" s="11"/>
      <c r="GT422" s="11"/>
      <c r="GU422" s="11"/>
      <c r="GV422" s="11"/>
      <c r="GW422" s="11"/>
      <c r="GX422" s="11"/>
      <c r="GY422" s="11"/>
      <c r="GZ422" s="11"/>
      <c r="HA422" s="11"/>
      <c r="HB422" s="11"/>
      <c r="HC422" s="11"/>
      <c r="HD422" s="11"/>
      <c r="HE422" s="11"/>
      <c r="HF422" s="11"/>
      <c r="HG422" s="11"/>
      <c r="HH422" s="11"/>
      <c r="HI422" s="11"/>
      <c r="HJ422" s="11"/>
      <c r="HK422" s="11"/>
      <c r="HL422" s="11"/>
      <c r="HM422" s="11"/>
      <c r="HN422" s="11"/>
      <c r="HO422" s="11"/>
      <c r="HP422" s="11"/>
      <c r="HQ422" s="11"/>
      <c r="HR422" s="11"/>
      <c r="HS422" s="11"/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/>
      <c r="IL422" s="11"/>
      <c r="IM422" s="11"/>
      <c r="IN422" s="11"/>
      <c r="IO422" s="11"/>
      <c r="IP422" s="11"/>
    </row>
    <row r="423" spans="1:250" s="878" customFormat="1" ht="6.75" customHeight="1">
      <c r="A423" s="1067"/>
      <c r="B423" s="541"/>
      <c r="C423" s="541"/>
      <c r="D423" s="541"/>
      <c r="E423" s="541"/>
      <c r="F423" s="541"/>
      <c r="G423" s="542"/>
      <c r="H423" s="1068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1"/>
      <c r="DC423" s="11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1"/>
      <c r="DT423" s="11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1"/>
      <c r="EK423" s="11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1"/>
      <c r="EX423" s="11"/>
      <c r="EY423" s="11"/>
      <c r="EZ423" s="11"/>
      <c r="FA423" s="11"/>
      <c r="FB423" s="11"/>
      <c r="FC423" s="11"/>
      <c r="FD423" s="11"/>
      <c r="FE423" s="11"/>
      <c r="FF423" s="11"/>
      <c r="FG423" s="11"/>
      <c r="FH423" s="11"/>
      <c r="FI423" s="11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1"/>
      <c r="FU423" s="11"/>
      <c r="FV423" s="11"/>
      <c r="FW423" s="11"/>
      <c r="FX423" s="11"/>
      <c r="FY423" s="11"/>
      <c r="FZ423" s="11"/>
      <c r="GA423" s="11"/>
      <c r="GB423" s="11"/>
      <c r="GC423" s="11"/>
      <c r="GD423" s="11"/>
      <c r="GE423" s="11"/>
      <c r="GF423" s="11"/>
      <c r="GG423" s="11"/>
      <c r="GH423" s="11"/>
      <c r="GI423" s="11"/>
      <c r="GJ423" s="11"/>
      <c r="GK423" s="11"/>
      <c r="GL423" s="11"/>
      <c r="GM423" s="11"/>
      <c r="GN423" s="11"/>
      <c r="GO423" s="11"/>
      <c r="GP423" s="11"/>
      <c r="GQ423" s="11"/>
      <c r="GR423" s="11"/>
      <c r="GS423" s="11"/>
      <c r="GT423" s="11"/>
      <c r="GU423" s="11"/>
      <c r="GV423" s="11"/>
      <c r="GW423" s="11"/>
      <c r="GX423" s="11"/>
      <c r="GY423" s="11"/>
      <c r="GZ423" s="11"/>
      <c r="HA423" s="11"/>
      <c r="HB423" s="11"/>
      <c r="HC423" s="11"/>
      <c r="HD423" s="11"/>
      <c r="HE423" s="11"/>
      <c r="HF423" s="11"/>
      <c r="HG423" s="11"/>
      <c r="HH423" s="11"/>
      <c r="HI423" s="11"/>
      <c r="HJ423" s="11"/>
      <c r="HK423" s="11"/>
      <c r="HL423" s="11"/>
      <c r="HM423" s="11"/>
      <c r="HN423" s="11"/>
      <c r="HO423" s="11"/>
      <c r="HP423" s="11"/>
      <c r="HQ423" s="11"/>
      <c r="HR423" s="11"/>
      <c r="HS423" s="11"/>
      <c r="HT423" s="11"/>
      <c r="HU423" s="11"/>
      <c r="HV423" s="11"/>
      <c r="HW423" s="11"/>
      <c r="HX423" s="11"/>
      <c r="HY423" s="11"/>
      <c r="HZ423" s="11"/>
      <c r="IA423" s="11"/>
      <c r="IB423" s="11"/>
      <c r="IC423" s="11"/>
      <c r="ID423" s="11"/>
      <c r="IE423" s="11"/>
      <c r="IF423" s="11"/>
      <c r="IG423" s="11"/>
      <c r="IH423" s="11"/>
      <c r="II423" s="11"/>
      <c r="IJ423" s="11"/>
      <c r="IK423" s="11"/>
      <c r="IL423" s="11"/>
      <c r="IM423" s="11"/>
      <c r="IN423" s="11"/>
      <c r="IO423" s="11"/>
      <c r="IP423" s="11"/>
    </row>
    <row r="424" spans="1:250" s="878" customFormat="1">
      <c r="A424" s="2007"/>
      <c r="B424" s="2008"/>
      <c r="C424" s="2009"/>
      <c r="D424" s="2010" t="s">
        <v>31</v>
      </c>
      <c r="E424" s="2011"/>
      <c r="F424" s="2011"/>
      <c r="G424" s="2012"/>
      <c r="H424" s="1098">
        <f>H422</f>
        <v>2888.89</v>
      </c>
      <c r="I424" s="641" t="s">
        <v>105</v>
      </c>
      <c r="J424" s="11"/>
      <c r="K424" s="11"/>
      <c r="L424" s="11" t="s">
        <v>105</v>
      </c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  <c r="DF424" s="11"/>
      <c r="DG424" s="11"/>
      <c r="DH424" s="11"/>
      <c r="DI424" s="11"/>
      <c r="DJ424" s="11"/>
      <c r="DK424" s="11"/>
      <c r="DL424" s="11"/>
      <c r="DM424" s="11"/>
      <c r="DN424" s="11"/>
      <c r="DO424" s="11"/>
      <c r="DP424" s="11"/>
      <c r="DQ424" s="11"/>
      <c r="DR424" s="11"/>
      <c r="DS424" s="11"/>
      <c r="DT424" s="11"/>
      <c r="DU424" s="11"/>
      <c r="DV424" s="11"/>
      <c r="DW424" s="11"/>
      <c r="DX424" s="11"/>
      <c r="DY424" s="11"/>
      <c r="DZ424" s="11"/>
      <c r="EA424" s="11"/>
      <c r="EB424" s="11"/>
      <c r="EC424" s="11"/>
      <c r="ED424" s="11"/>
      <c r="EE424" s="11"/>
      <c r="EF424" s="11"/>
      <c r="EG424" s="11"/>
      <c r="EH424" s="11"/>
      <c r="EI424" s="11"/>
      <c r="EJ424" s="11"/>
      <c r="EK424" s="11"/>
      <c r="EL424" s="11"/>
      <c r="EM424" s="11"/>
      <c r="EN424" s="11"/>
      <c r="EO424" s="11"/>
      <c r="EP424" s="11"/>
      <c r="EQ424" s="11"/>
      <c r="ER424" s="11"/>
      <c r="ES424" s="11"/>
      <c r="ET424" s="11"/>
      <c r="EU424" s="11"/>
      <c r="EV424" s="11"/>
      <c r="EW424" s="11"/>
      <c r="EX424" s="11"/>
      <c r="EY424" s="11"/>
      <c r="EZ424" s="11"/>
      <c r="FA424" s="11"/>
      <c r="FB424" s="11"/>
      <c r="FC424" s="11"/>
      <c r="FD424" s="11"/>
      <c r="FE424" s="11"/>
      <c r="FF424" s="11"/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/>
      <c r="FR424" s="11"/>
      <c r="FS424" s="11"/>
      <c r="FT424" s="11"/>
      <c r="FU424" s="11"/>
      <c r="FV424" s="11"/>
      <c r="FW424" s="11"/>
      <c r="FX424" s="11"/>
      <c r="FY424" s="11"/>
      <c r="FZ424" s="11"/>
      <c r="GA424" s="11"/>
      <c r="GB424" s="11"/>
      <c r="GC424" s="11"/>
      <c r="GD424" s="11"/>
      <c r="GE424" s="11"/>
      <c r="GF424" s="11"/>
      <c r="GG424" s="11"/>
      <c r="GH424" s="11"/>
      <c r="GI424" s="11"/>
      <c r="GJ424" s="11"/>
      <c r="GK424" s="11"/>
      <c r="GL424" s="11"/>
      <c r="GM424" s="11"/>
      <c r="GN424" s="11"/>
      <c r="GO424" s="11"/>
      <c r="GP424" s="11"/>
      <c r="GQ424" s="11"/>
      <c r="GR424" s="11"/>
      <c r="GS424" s="11"/>
      <c r="GT424" s="11"/>
      <c r="GU424" s="11"/>
      <c r="GV424" s="11"/>
      <c r="GW424" s="11"/>
      <c r="GX424" s="11"/>
      <c r="GY424" s="11"/>
      <c r="GZ424" s="11"/>
      <c r="HA424" s="11"/>
      <c r="HB424" s="11"/>
      <c r="HC424" s="11"/>
      <c r="HD424" s="11"/>
      <c r="HE424" s="11"/>
      <c r="HF424" s="11"/>
      <c r="HG424" s="11"/>
      <c r="HH424" s="11"/>
      <c r="HI424" s="11"/>
      <c r="HJ424" s="11"/>
      <c r="HK424" s="11"/>
      <c r="HL424" s="11"/>
      <c r="HM424" s="11"/>
      <c r="HN424" s="11"/>
      <c r="HO424" s="11"/>
      <c r="HP424" s="11"/>
      <c r="HQ424" s="11"/>
      <c r="HR424" s="11"/>
      <c r="HS424" s="11"/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/>
      <c r="IL424" s="11"/>
      <c r="IM424" s="11"/>
      <c r="IN424" s="11"/>
      <c r="IO424" s="11"/>
      <c r="IP424" s="11"/>
    </row>
    <row r="425" spans="1:250" s="882" customFormat="1" ht="9" customHeight="1" thickBot="1">
      <c r="A425" s="1057"/>
      <c r="B425" s="514"/>
      <c r="C425" s="514"/>
      <c r="D425" s="514"/>
      <c r="E425" s="514"/>
      <c r="F425" s="514"/>
      <c r="G425" s="515"/>
      <c r="H425" s="1058"/>
    </row>
    <row r="426" spans="1:250">
      <c r="A426" s="1172"/>
      <c r="B426" s="1173"/>
      <c r="C426" s="1173" t="str">
        <f>'cronograma f.finan.'!E111</f>
        <v>Aripuanã (MT), 12  de Setembro de 2022.</v>
      </c>
      <c r="D426" s="1173"/>
      <c r="E426" s="1173"/>
      <c r="F426" s="1173"/>
      <c r="G426" s="1173"/>
      <c r="H426" s="1174"/>
    </row>
    <row r="427" spans="1:250">
      <c r="A427" s="1079"/>
      <c r="B427" s="50"/>
      <c r="C427" s="50"/>
      <c r="D427" s="862"/>
      <c r="E427" s="862"/>
      <c r="F427" s="862"/>
      <c r="G427" s="866"/>
      <c r="H427" s="1094"/>
    </row>
    <row r="428" spans="1:250" s="910" customFormat="1" ht="60">
      <c r="A428" s="1079"/>
      <c r="B428" s="50"/>
      <c r="C428" s="1166" t="s">
        <v>1488</v>
      </c>
      <c r="D428" s="862"/>
      <c r="E428" s="862"/>
      <c r="F428" s="862"/>
      <c r="G428" s="866"/>
      <c r="H428" s="1094"/>
    </row>
    <row r="429" spans="1:250" s="910" customFormat="1">
      <c r="A429" s="8"/>
      <c r="D429" s="8"/>
      <c r="E429" s="8"/>
      <c r="F429" s="8"/>
      <c r="G429" s="51"/>
      <c r="H429" s="117"/>
    </row>
    <row r="430" spans="1:250" s="910" customFormat="1">
      <c r="A430" s="8"/>
      <c r="D430" s="8"/>
      <c r="E430" s="8"/>
      <c r="F430" s="8"/>
      <c r="G430" s="51"/>
      <c r="H430" s="117"/>
    </row>
  </sheetData>
  <mergeCells count="327">
    <mergeCell ref="A424:C424"/>
    <mergeCell ref="D424:G424"/>
    <mergeCell ref="A368:H368"/>
    <mergeCell ref="A406:H406"/>
    <mergeCell ref="E408:E410"/>
    <mergeCell ref="F408:F410"/>
    <mergeCell ref="G408:G410"/>
    <mergeCell ref="H408:H410"/>
    <mergeCell ref="A409:A410"/>
    <mergeCell ref="B409:B410"/>
    <mergeCell ref="A422:G422"/>
    <mergeCell ref="G384:G386"/>
    <mergeCell ref="H384:H386"/>
    <mergeCell ref="A385:A386"/>
    <mergeCell ref="B385:B386"/>
    <mergeCell ref="A391:G391"/>
    <mergeCell ref="A382:H382"/>
    <mergeCell ref="E384:E386"/>
    <mergeCell ref="F384:F386"/>
    <mergeCell ref="B371:B372"/>
    <mergeCell ref="E370:E372"/>
    <mergeCell ref="F370:F372"/>
    <mergeCell ref="G370:G372"/>
    <mergeCell ref="H370:H372"/>
    <mergeCell ref="A371:A372"/>
    <mergeCell ref="A377:G377"/>
    <mergeCell ref="A379:C379"/>
    <mergeCell ref="D379:G379"/>
    <mergeCell ref="A340:H340"/>
    <mergeCell ref="A354:H354"/>
    <mergeCell ref="A336:G336"/>
    <mergeCell ref="A338:C338"/>
    <mergeCell ref="D338:G338"/>
    <mergeCell ref="D366:G366"/>
    <mergeCell ref="E342:E344"/>
    <mergeCell ref="F342:F344"/>
    <mergeCell ref="G342:G344"/>
    <mergeCell ref="H342:H344"/>
    <mergeCell ref="A343:A344"/>
    <mergeCell ref="B343:B344"/>
    <mergeCell ref="A350:G350"/>
    <mergeCell ref="A352:C352"/>
    <mergeCell ref="D352:G352"/>
    <mergeCell ref="E356:E358"/>
    <mergeCell ref="F356:F358"/>
    <mergeCell ref="A364:G364"/>
    <mergeCell ref="A366:C366"/>
    <mergeCell ref="A300:G300"/>
    <mergeCell ref="A302:C302"/>
    <mergeCell ref="D302:G302"/>
    <mergeCell ref="B307:B308"/>
    <mergeCell ref="A318:G318"/>
    <mergeCell ref="A320:C320"/>
    <mergeCell ref="D320:G320"/>
    <mergeCell ref="A322:H322"/>
    <mergeCell ref="E324:E326"/>
    <mergeCell ref="F324:F326"/>
    <mergeCell ref="G324:G326"/>
    <mergeCell ref="H324:H326"/>
    <mergeCell ref="A325:A326"/>
    <mergeCell ref="B325:B326"/>
    <mergeCell ref="A304:H304"/>
    <mergeCell ref="E306:E308"/>
    <mergeCell ref="F306:F308"/>
    <mergeCell ref="G306:G308"/>
    <mergeCell ref="H306:H308"/>
    <mergeCell ref="A307:A308"/>
    <mergeCell ref="A283:G283"/>
    <mergeCell ref="A285:C285"/>
    <mergeCell ref="D285:G285"/>
    <mergeCell ref="A286:H286"/>
    <mergeCell ref="E288:E290"/>
    <mergeCell ref="F288:F290"/>
    <mergeCell ref="G288:G290"/>
    <mergeCell ref="H288:H290"/>
    <mergeCell ref="A289:A290"/>
    <mergeCell ref="B289:B290"/>
    <mergeCell ref="A256:H256"/>
    <mergeCell ref="E258:E260"/>
    <mergeCell ref="F258:F260"/>
    <mergeCell ref="A273:H273"/>
    <mergeCell ref="E275:E277"/>
    <mergeCell ref="F275:F277"/>
    <mergeCell ref="G275:G277"/>
    <mergeCell ref="H275:H277"/>
    <mergeCell ref="A276:A277"/>
    <mergeCell ref="B276:B277"/>
    <mergeCell ref="E230:E232"/>
    <mergeCell ref="F230:F232"/>
    <mergeCell ref="A236:G236"/>
    <mergeCell ref="A238:C238"/>
    <mergeCell ref="D238:G238"/>
    <mergeCell ref="G230:G232"/>
    <mergeCell ref="A231:A232"/>
    <mergeCell ref="G356:G358"/>
    <mergeCell ref="H356:H358"/>
    <mergeCell ref="A357:A358"/>
    <mergeCell ref="B357:B358"/>
    <mergeCell ref="A240:H240"/>
    <mergeCell ref="E242:E244"/>
    <mergeCell ref="F242:F244"/>
    <mergeCell ref="G242:G244"/>
    <mergeCell ref="H242:H244"/>
    <mergeCell ref="A269:G269"/>
    <mergeCell ref="A271:C271"/>
    <mergeCell ref="D271:G271"/>
    <mergeCell ref="G258:G260"/>
    <mergeCell ref="H258:H260"/>
    <mergeCell ref="A259:A260"/>
    <mergeCell ref="B259:B260"/>
    <mergeCell ref="A254:H254"/>
    <mergeCell ref="A161:H161"/>
    <mergeCell ref="E163:E165"/>
    <mergeCell ref="F163:F165"/>
    <mergeCell ref="G163:G165"/>
    <mergeCell ref="H163:H165"/>
    <mergeCell ref="A164:A165"/>
    <mergeCell ref="B165:D165"/>
    <mergeCell ref="A195:G195"/>
    <mergeCell ref="A197:C197"/>
    <mergeCell ref="D197:G197"/>
    <mergeCell ref="A160:C160"/>
    <mergeCell ref="D160:G160"/>
    <mergeCell ref="A150:H150"/>
    <mergeCell ref="E152:E154"/>
    <mergeCell ref="F152:F154"/>
    <mergeCell ref="G152:G154"/>
    <mergeCell ref="H152:H154"/>
    <mergeCell ref="A153:A154"/>
    <mergeCell ref="A138:A139"/>
    <mergeCell ref="A141:H141"/>
    <mergeCell ref="A147:C147"/>
    <mergeCell ref="D147:G147"/>
    <mergeCell ref="GA135:GH135"/>
    <mergeCell ref="GI135:GP135"/>
    <mergeCell ref="GQ135:GX135"/>
    <mergeCell ref="GY135:HF135"/>
    <mergeCell ref="HG135:HN135"/>
    <mergeCell ref="HO135:HV135"/>
    <mergeCell ref="HW135:ID135"/>
    <mergeCell ref="IE135:IL135"/>
    <mergeCell ref="E137:E139"/>
    <mergeCell ref="F137:F139"/>
    <mergeCell ref="G137:G139"/>
    <mergeCell ref="DG135:DN135"/>
    <mergeCell ref="DO135:DV135"/>
    <mergeCell ref="DW135:ED135"/>
    <mergeCell ref="EE135:EL135"/>
    <mergeCell ref="EM135:ET135"/>
    <mergeCell ref="EU135:FB135"/>
    <mergeCell ref="FC135:FJ135"/>
    <mergeCell ref="FK135:FR135"/>
    <mergeCell ref="FS135:FZ135"/>
    <mergeCell ref="AM135:AT135"/>
    <mergeCell ref="AU135:BB135"/>
    <mergeCell ref="BC135:BJ135"/>
    <mergeCell ref="BK135:BR135"/>
    <mergeCell ref="BS135:BZ135"/>
    <mergeCell ref="CA135:CH135"/>
    <mergeCell ref="CI135:CP135"/>
    <mergeCell ref="CQ135:CX135"/>
    <mergeCell ref="CY135:DF135"/>
    <mergeCell ref="A123:A124"/>
    <mergeCell ref="A126:H126"/>
    <mergeCell ref="A133:C133"/>
    <mergeCell ref="D133:G133"/>
    <mergeCell ref="A135:H135"/>
    <mergeCell ref="I135:N135"/>
    <mergeCell ref="O135:V135"/>
    <mergeCell ref="W135:AD135"/>
    <mergeCell ref="AE135:AL135"/>
    <mergeCell ref="GI120:GP120"/>
    <mergeCell ref="GQ120:GX120"/>
    <mergeCell ref="GY120:HF120"/>
    <mergeCell ref="HG120:HN120"/>
    <mergeCell ref="HO120:HV120"/>
    <mergeCell ref="HW120:ID120"/>
    <mergeCell ref="IE120:IL120"/>
    <mergeCell ref="D122:D124"/>
    <mergeCell ref="E122:E124"/>
    <mergeCell ref="F122:F124"/>
    <mergeCell ref="G122:G124"/>
    <mergeCell ref="DO120:DV120"/>
    <mergeCell ref="DW120:ED120"/>
    <mergeCell ref="EE120:EL120"/>
    <mergeCell ref="EM120:ET120"/>
    <mergeCell ref="EU120:FB120"/>
    <mergeCell ref="FC120:FJ120"/>
    <mergeCell ref="FK120:FR120"/>
    <mergeCell ref="FS120:FZ120"/>
    <mergeCell ref="GA120:GH120"/>
    <mergeCell ref="AU120:BB120"/>
    <mergeCell ref="BC120:BJ120"/>
    <mergeCell ref="BK120:BR120"/>
    <mergeCell ref="BS120:BZ120"/>
    <mergeCell ref="CI120:CP120"/>
    <mergeCell ref="CQ120:CX120"/>
    <mergeCell ref="CY120:DF120"/>
    <mergeCell ref="DG120:DN120"/>
    <mergeCell ref="A116:G116"/>
    <mergeCell ref="A118:C118"/>
    <mergeCell ref="D118:G118"/>
    <mergeCell ref="A120:H120"/>
    <mergeCell ref="I120:N120"/>
    <mergeCell ref="O120:V120"/>
    <mergeCell ref="W120:AD120"/>
    <mergeCell ref="AE120:AL120"/>
    <mergeCell ref="AM120:AT120"/>
    <mergeCell ref="A105:C105"/>
    <mergeCell ref="D105:G105"/>
    <mergeCell ref="A107:H107"/>
    <mergeCell ref="E109:E111"/>
    <mergeCell ref="F109:F111"/>
    <mergeCell ref="G109:G111"/>
    <mergeCell ref="H109:H111"/>
    <mergeCell ref="A110:A111"/>
    <mergeCell ref="CA120:CH120"/>
    <mergeCell ref="A94:H94"/>
    <mergeCell ref="D97:D99"/>
    <mergeCell ref="E97:E99"/>
    <mergeCell ref="F97:F99"/>
    <mergeCell ref="G97:G99"/>
    <mergeCell ref="A98:A99"/>
    <mergeCell ref="B98:B99"/>
    <mergeCell ref="A103:G103"/>
    <mergeCell ref="A104:H104"/>
    <mergeCell ref="D84:D86"/>
    <mergeCell ref="E84:E86"/>
    <mergeCell ref="F84:F86"/>
    <mergeCell ref="G84:G86"/>
    <mergeCell ref="A85:A86"/>
    <mergeCell ref="B85:B86"/>
    <mergeCell ref="A90:G90"/>
    <mergeCell ref="A91:H91"/>
    <mergeCell ref="A92:C92"/>
    <mergeCell ref="D92:G92"/>
    <mergeCell ref="A11:B11"/>
    <mergeCell ref="D11:H11"/>
    <mergeCell ref="A15:H15"/>
    <mergeCell ref="A17:H17"/>
    <mergeCell ref="E19:E21"/>
    <mergeCell ref="F19:F21"/>
    <mergeCell ref="G19:G21"/>
    <mergeCell ref="A51:G51"/>
    <mergeCell ref="A53:C53"/>
    <mergeCell ref="D53:G53"/>
    <mergeCell ref="A48:B50"/>
    <mergeCell ref="H19:H21"/>
    <mergeCell ref="A20:A21"/>
    <mergeCell ref="B20:B21"/>
    <mergeCell ref="A30:G30"/>
    <mergeCell ref="A32:C32"/>
    <mergeCell ref="D32:G32"/>
    <mergeCell ref="A34:H34"/>
    <mergeCell ref="E36:E38"/>
    <mergeCell ref="F36:F38"/>
    <mergeCell ref="G36:G38"/>
    <mergeCell ref="H36:H38"/>
    <mergeCell ref="A37:A38"/>
    <mergeCell ref="A47:B47"/>
    <mergeCell ref="A1:B3"/>
    <mergeCell ref="C1:H1"/>
    <mergeCell ref="C2:H2"/>
    <mergeCell ref="C3:H3"/>
    <mergeCell ref="A5:H5"/>
    <mergeCell ref="A7:B7"/>
    <mergeCell ref="C7:H7"/>
    <mergeCell ref="A9:H9"/>
    <mergeCell ref="A10:B10"/>
    <mergeCell ref="C10:H10"/>
    <mergeCell ref="A213:A214"/>
    <mergeCell ref="B213:B214"/>
    <mergeCell ref="B37:B38"/>
    <mergeCell ref="A55:H55"/>
    <mergeCell ref="D57:D59"/>
    <mergeCell ref="E57:E59"/>
    <mergeCell ref="F57:F59"/>
    <mergeCell ref="G57:G59"/>
    <mergeCell ref="A58:A59"/>
    <mergeCell ref="B58:B59"/>
    <mergeCell ref="A61:H61"/>
    <mergeCell ref="A68:C68"/>
    <mergeCell ref="D68:G68"/>
    <mergeCell ref="A70:H70"/>
    <mergeCell ref="D72:D74"/>
    <mergeCell ref="E72:E74"/>
    <mergeCell ref="F72:F74"/>
    <mergeCell ref="G72:G74"/>
    <mergeCell ref="A73:A74"/>
    <mergeCell ref="B73:B74"/>
    <mergeCell ref="A78:G78"/>
    <mergeCell ref="A80:C80"/>
    <mergeCell ref="D80:G80"/>
    <mergeCell ref="A82:H82"/>
    <mergeCell ref="A199:H199"/>
    <mergeCell ref="E201:E203"/>
    <mergeCell ref="F201:F203"/>
    <mergeCell ref="G201:G203"/>
    <mergeCell ref="H201:H203"/>
    <mergeCell ref="A202:A203"/>
    <mergeCell ref="A224:G224"/>
    <mergeCell ref="A226:C226"/>
    <mergeCell ref="A394:H394"/>
    <mergeCell ref="H230:H232"/>
    <mergeCell ref="A250:G250"/>
    <mergeCell ref="A208:C208"/>
    <mergeCell ref="D208:G208"/>
    <mergeCell ref="A243:A244"/>
    <mergeCell ref="B243:B244"/>
    <mergeCell ref="A228:H228"/>
    <mergeCell ref="A252:C252"/>
    <mergeCell ref="D252:G252"/>
    <mergeCell ref="D226:G226"/>
    <mergeCell ref="A210:H210"/>
    <mergeCell ref="E212:E214"/>
    <mergeCell ref="F212:F214"/>
    <mergeCell ref="G212:G214"/>
    <mergeCell ref="H212:H214"/>
    <mergeCell ref="E396:E398"/>
    <mergeCell ref="F396:F398"/>
    <mergeCell ref="G396:G398"/>
    <mergeCell ref="H396:H398"/>
    <mergeCell ref="A397:A398"/>
    <mergeCell ref="B397:B398"/>
    <mergeCell ref="A403:G403"/>
    <mergeCell ref="A404:C404"/>
    <mergeCell ref="D404:G404"/>
  </mergeCells>
  <phoneticPr fontId="47" type="noConversion"/>
  <printOptions horizontalCentered="1" verticalCentered="1"/>
  <pageMargins left="0.51181102362204722" right="0.31496062992125984" top="0.39370078740157483" bottom="0.19685039370078741" header="0.31496062992125984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60"/>
  <sheetViews>
    <sheetView view="pageBreakPreview" topLeftCell="A40" zoomScale="85" zoomScaleNormal="85" zoomScaleSheetLayoutView="85" workbookViewId="0">
      <selection activeCell="B52" sqref="B52:D52"/>
    </sheetView>
  </sheetViews>
  <sheetFormatPr defaultRowHeight="15" customHeight="1"/>
  <cols>
    <col min="1" max="1" width="26.42578125" style="48" customWidth="1"/>
    <col min="2" max="2" width="20.7109375" style="48" customWidth="1"/>
    <col min="3" max="3" width="22.5703125" style="48" customWidth="1"/>
    <col min="4" max="4" width="26.140625" style="48" customWidth="1"/>
    <col min="5" max="5" width="21.5703125" style="48" customWidth="1"/>
    <col min="6" max="6" width="11.85546875" style="41" customWidth="1"/>
    <col min="7" max="8" width="8.85546875" style="41" customWidth="1"/>
    <col min="9" max="16384" width="9.140625" style="11"/>
  </cols>
  <sheetData>
    <row r="1" spans="1:10" s="1" customFormat="1" ht="21" customHeight="1">
      <c r="A1" s="2147"/>
      <c r="B1" s="2149" t="s">
        <v>0</v>
      </c>
      <c r="C1" s="2149"/>
      <c r="D1" s="2149"/>
      <c r="E1" s="2150"/>
    </row>
    <row r="2" spans="1:10" s="1" customFormat="1" ht="25.5" customHeight="1">
      <c r="A2" s="2148"/>
      <c r="B2" s="2164" t="s">
        <v>1446</v>
      </c>
      <c r="C2" s="2164"/>
      <c r="D2" s="2164"/>
      <c r="E2" s="2165"/>
    </row>
    <row r="3" spans="1:10" s="1" customFormat="1" ht="24" customHeight="1">
      <c r="A3" s="2148"/>
      <c r="B3" s="2151" t="s">
        <v>1</v>
      </c>
      <c r="C3" s="2151"/>
      <c r="D3" s="2151"/>
      <c r="E3" s="2152"/>
    </row>
    <row r="4" spans="1:10" ht="6.75" customHeight="1">
      <c r="A4" s="18"/>
      <c r="B4" s="19"/>
      <c r="C4" s="19"/>
      <c r="D4" s="19"/>
      <c r="E4" s="20"/>
      <c r="F4" s="16"/>
      <c r="G4" s="16"/>
      <c r="H4" s="16"/>
      <c r="I4" s="17"/>
      <c r="J4" s="17"/>
    </row>
    <row r="5" spans="1:10" ht="15" customHeight="1">
      <c r="A5" s="2159" t="s">
        <v>34</v>
      </c>
      <c r="B5" s="2160"/>
      <c r="C5" s="2160"/>
      <c r="D5" s="2160"/>
      <c r="E5" s="2161"/>
      <c r="F5" s="16"/>
      <c r="G5" s="16"/>
      <c r="H5" s="16"/>
      <c r="I5" s="17"/>
      <c r="J5" s="17"/>
    </row>
    <row r="6" spans="1:10" ht="6.75" customHeight="1">
      <c r="A6" s="18"/>
      <c r="B6" s="19"/>
      <c r="C6" s="19"/>
      <c r="D6" s="19"/>
      <c r="E6" s="20"/>
      <c r="F6" s="16"/>
      <c r="G6" s="16"/>
      <c r="H6" s="16"/>
      <c r="I6" s="17"/>
      <c r="J6" s="17"/>
    </row>
    <row r="7" spans="1:10" ht="15" customHeight="1">
      <c r="A7" s="2162" t="s">
        <v>35</v>
      </c>
      <c r="B7" s="2163"/>
      <c r="C7" s="2163"/>
      <c r="D7" s="2163"/>
      <c r="E7" s="20"/>
      <c r="F7" s="16"/>
      <c r="G7" s="16"/>
      <c r="H7" s="16"/>
      <c r="I7" s="17"/>
      <c r="J7" s="17"/>
    </row>
    <row r="8" spans="1:10" ht="15" customHeight="1">
      <c r="A8" s="1128" t="s">
        <v>36</v>
      </c>
      <c r="B8" s="1034" t="s">
        <v>37</v>
      </c>
      <c r="C8" s="1034" t="s">
        <v>38</v>
      </c>
      <c r="D8" s="1034" t="s">
        <v>39</v>
      </c>
      <c r="E8" s="20"/>
      <c r="F8" s="16"/>
      <c r="G8" s="16"/>
      <c r="H8" s="16"/>
      <c r="I8" s="17"/>
      <c r="J8" s="17"/>
    </row>
    <row r="9" spans="1:10" ht="15" customHeight="1">
      <c r="A9" s="1129" t="s">
        <v>40</v>
      </c>
      <c r="B9" s="1035">
        <v>20.34</v>
      </c>
      <c r="C9" s="1035">
        <v>22.12</v>
      </c>
      <c r="D9" s="1035">
        <v>25</v>
      </c>
      <c r="E9" s="22"/>
      <c r="F9" s="23"/>
      <c r="G9" s="23"/>
      <c r="H9" s="23"/>
      <c r="I9" s="24"/>
      <c r="J9" s="24"/>
    </row>
    <row r="10" spans="1:10" ht="36" customHeight="1" thickBot="1">
      <c r="A10" s="1130" t="s">
        <v>41</v>
      </c>
      <c r="B10" s="1030"/>
      <c r="C10" s="1030"/>
      <c r="D10" s="1030"/>
      <c r="E10" s="22"/>
      <c r="F10" s="23"/>
      <c r="G10" s="23"/>
      <c r="H10" s="23"/>
      <c r="I10" s="24"/>
      <c r="J10" s="24"/>
    </row>
    <row r="11" spans="1:10" ht="15" customHeight="1">
      <c r="A11" s="2154" t="s">
        <v>28</v>
      </c>
      <c r="B11" s="2156" t="s">
        <v>42</v>
      </c>
      <c r="C11" s="2156"/>
      <c r="D11" s="2156"/>
      <c r="E11" s="2157" t="s">
        <v>43</v>
      </c>
      <c r="F11" s="23"/>
      <c r="G11" s="23"/>
      <c r="H11" s="23"/>
      <c r="I11" s="24"/>
      <c r="J11" s="24"/>
    </row>
    <row r="12" spans="1:10" ht="15" customHeight="1">
      <c r="A12" s="2155"/>
      <c r="B12" s="25" t="s">
        <v>44</v>
      </c>
      <c r="C12" s="25" t="s">
        <v>45</v>
      </c>
      <c r="D12" s="25" t="s">
        <v>46</v>
      </c>
      <c r="E12" s="2158"/>
      <c r="F12" s="23"/>
      <c r="G12" s="23"/>
      <c r="H12" s="23"/>
      <c r="I12" s="23"/>
      <c r="J12" s="24"/>
    </row>
    <row r="13" spans="1:10" ht="15" customHeight="1">
      <c r="A13" s="1038" t="s">
        <v>47</v>
      </c>
      <c r="B13" s="1036">
        <v>3</v>
      </c>
      <c r="C13" s="1036">
        <v>4</v>
      </c>
      <c r="D13" s="1036">
        <v>5.5</v>
      </c>
      <c r="E13" s="1039">
        <v>4</v>
      </c>
      <c r="F13" s="23" t="str">
        <f>IF(E13=0," ",IF(E13&lt;B13,"ERRO",(IF(E13&gt;D13,"ERRO","OK!"))))</f>
        <v>OK!</v>
      </c>
      <c r="G13" s="23"/>
      <c r="H13" s="23"/>
      <c r="I13" s="23"/>
      <c r="J13" s="24"/>
    </row>
    <row r="14" spans="1:10" ht="15" customHeight="1">
      <c r="A14" s="1038" t="s">
        <v>48</v>
      </c>
      <c r="B14" s="1036">
        <v>0.8</v>
      </c>
      <c r="C14" s="1036">
        <v>0.8</v>
      </c>
      <c r="D14" s="1036">
        <v>1</v>
      </c>
      <c r="E14" s="1039">
        <v>0.8</v>
      </c>
      <c r="F14" s="23" t="str">
        <f t="shared" ref="F14:F21" si="0">IF(E14=0," ",IF(E14&lt;B14,"ERRO",(IF(E14&gt;D14,"ERRO","OK!"))))</f>
        <v>OK!</v>
      </c>
      <c r="G14" s="23"/>
      <c r="H14" s="23"/>
      <c r="I14" s="23"/>
      <c r="J14" s="24"/>
    </row>
    <row r="15" spans="1:10" ht="15" customHeight="1">
      <c r="A15" s="1038" t="s">
        <v>49</v>
      </c>
      <c r="B15" s="1036">
        <v>0.97</v>
      </c>
      <c r="C15" s="1036">
        <v>1.27</v>
      </c>
      <c r="D15" s="1036">
        <v>1.27</v>
      </c>
      <c r="E15" s="1039">
        <v>1.18</v>
      </c>
      <c r="F15" s="23" t="str">
        <f t="shared" si="0"/>
        <v>OK!</v>
      </c>
      <c r="G15" s="23"/>
      <c r="H15" s="23"/>
      <c r="I15" s="23"/>
      <c r="J15" s="24"/>
    </row>
    <row r="16" spans="1:10" ht="15" customHeight="1">
      <c r="A16" s="1038" t="s">
        <v>50</v>
      </c>
      <c r="B16" s="1036">
        <v>0.59</v>
      </c>
      <c r="C16" s="1036">
        <v>1.23</v>
      </c>
      <c r="D16" s="1036">
        <v>1.39</v>
      </c>
      <c r="E16" s="1039">
        <v>1.23</v>
      </c>
      <c r="F16" s="23" t="str">
        <f t="shared" si="0"/>
        <v>OK!</v>
      </c>
      <c r="G16" s="23"/>
      <c r="H16" s="23"/>
      <c r="I16" s="23"/>
      <c r="J16" s="24"/>
    </row>
    <row r="17" spans="1:16" ht="15" customHeight="1">
      <c r="A17" s="1038" t="s">
        <v>51</v>
      </c>
      <c r="B17" s="1036">
        <v>6.16</v>
      </c>
      <c r="C17" s="1036">
        <v>7.4</v>
      </c>
      <c r="D17" s="1036">
        <v>8.9600000000000009</v>
      </c>
      <c r="E17" s="1039">
        <v>7.4</v>
      </c>
      <c r="F17" s="23" t="str">
        <f t="shared" si="0"/>
        <v>OK!</v>
      </c>
      <c r="G17" s="23"/>
      <c r="H17" s="23"/>
      <c r="I17" s="23"/>
      <c r="J17" s="24"/>
    </row>
    <row r="18" spans="1:16" ht="30.75" customHeight="1">
      <c r="A18" s="1040" t="s">
        <v>52</v>
      </c>
      <c r="B18" s="1037">
        <f>SUM(B19:B21)</f>
        <v>5.15</v>
      </c>
      <c r="C18" s="1037">
        <f>SUM(C19:C21)</f>
        <v>5.65</v>
      </c>
      <c r="D18" s="1037">
        <f>SUM(D19:D21)</f>
        <v>8.65</v>
      </c>
      <c r="E18" s="1041">
        <v>5.65</v>
      </c>
      <c r="F18" s="23" t="str">
        <f t="shared" si="0"/>
        <v>OK!</v>
      </c>
      <c r="G18" s="26">
        <f>SUM(E13:E18)</f>
        <v>20.260000000000002</v>
      </c>
      <c r="H18" s="23"/>
      <c r="I18" s="23"/>
      <c r="J18" s="24"/>
    </row>
    <row r="19" spans="1:16" ht="15" customHeight="1">
      <c r="A19" s="1038" t="s">
        <v>53</v>
      </c>
      <c r="B19" s="1036">
        <v>3</v>
      </c>
      <c r="C19" s="1036">
        <v>3</v>
      </c>
      <c r="D19" s="1036">
        <v>3</v>
      </c>
      <c r="E19" s="1039">
        <v>3</v>
      </c>
      <c r="F19" s="23" t="str">
        <f t="shared" si="0"/>
        <v>OK!</v>
      </c>
      <c r="G19" s="23"/>
      <c r="H19" s="23"/>
      <c r="I19" s="23"/>
      <c r="J19" s="24"/>
    </row>
    <row r="20" spans="1:16" ht="15" customHeight="1">
      <c r="A20" s="1038" t="s">
        <v>54</v>
      </c>
      <c r="B20" s="1036">
        <v>0.65</v>
      </c>
      <c r="C20" s="1036">
        <v>0.65</v>
      </c>
      <c r="D20" s="1036">
        <v>0.65</v>
      </c>
      <c r="E20" s="1039">
        <v>0.65</v>
      </c>
      <c r="F20" s="23" t="str">
        <f t="shared" si="0"/>
        <v>OK!</v>
      </c>
      <c r="G20" s="23"/>
      <c r="H20" s="23"/>
      <c r="I20" s="23"/>
      <c r="J20" s="24"/>
    </row>
    <row r="21" spans="1:16" ht="15" customHeight="1">
      <c r="A21" s="1038" t="s">
        <v>55</v>
      </c>
      <c r="B21" s="1036">
        <v>1.5</v>
      </c>
      <c r="C21" s="1036">
        <v>2</v>
      </c>
      <c r="D21" s="1036">
        <v>5</v>
      </c>
      <c r="E21" s="1042">
        <v>2</v>
      </c>
      <c r="F21" s="23" t="str">
        <f t="shared" si="0"/>
        <v>OK!</v>
      </c>
      <c r="G21" s="23"/>
      <c r="H21" s="23"/>
      <c r="I21" s="24"/>
      <c r="J21" s="24"/>
    </row>
    <row r="22" spans="1:16" ht="15" customHeight="1" thickBot="1">
      <c r="A22" s="1043" t="s">
        <v>24</v>
      </c>
      <c r="B22" s="1044"/>
      <c r="C22" s="1044"/>
      <c r="D22" s="1044"/>
      <c r="E22" s="1045">
        <f>ROUND((((((1+E13/100+E14/100+E15/100)*(1+E16/100)*(1+E17/100))/(1-E18/100))-1)*100),2)</f>
        <v>22.12</v>
      </c>
      <c r="F22" s="23" t="str">
        <f>IF(E22=0," ",IF(E22&lt;B9,"ERRO",(IF(E22&gt;D9,"ERRO","OK!"))))</f>
        <v>OK!</v>
      </c>
      <c r="G22" s="23"/>
      <c r="H22" s="23"/>
      <c r="I22" s="27">
        <f>1+E13+E14+E15</f>
        <v>6.98</v>
      </c>
      <c r="J22" s="24"/>
      <c r="K22" s="28">
        <f>1+E16</f>
        <v>2.23</v>
      </c>
      <c r="M22" s="28">
        <f>1+E17</f>
        <v>8.4</v>
      </c>
      <c r="O22" s="28">
        <f>M22+K22+I22</f>
        <v>17.61</v>
      </c>
    </row>
    <row r="23" spans="1:16" ht="8.25" customHeight="1">
      <c r="A23" s="29"/>
      <c r="B23" s="30"/>
      <c r="C23" s="30"/>
      <c r="D23" s="30"/>
      <c r="E23" s="22"/>
      <c r="F23" s="23"/>
      <c r="G23" s="23"/>
      <c r="H23" s="23"/>
      <c r="I23" s="24"/>
      <c r="J23" s="24"/>
    </row>
    <row r="24" spans="1:16" ht="15" customHeight="1">
      <c r="A24" s="29" t="s">
        <v>56</v>
      </c>
      <c r="B24" s="30"/>
      <c r="C24" s="30"/>
      <c r="D24" s="30"/>
      <c r="E24" s="22"/>
      <c r="F24" s="23"/>
      <c r="G24" s="23"/>
      <c r="H24" s="23"/>
      <c r="I24" s="24"/>
      <c r="J24" s="24"/>
      <c r="L24" s="11">
        <f>1-5.15</f>
        <v>-4.1500000000000004</v>
      </c>
      <c r="P24" s="11" t="s">
        <v>57</v>
      </c>
    </row>
    <row r="25" spans="1:16" ht="15" customHeight="1">
      <c r="A25" s="29"/>
      <c r="B25" s="30"/>
      <c r="C25" s="30"/>
      <c r="D25" s="30"/>
      <c r="E25" s="22"/>
      <c r="F25" s="23"/>
      <c r="G25" s="23"/>
      <c r="H25" s="23"/>
      <c r="I25" s="24"/>
      <c r="J25" s="24"/>
    </row>
    <row r="26" spans="1:16" ht="15" customHeight="1">
      <c r="A26" s="2148" t="s">
        <v>58</v>
      </c>
      <c r="B26" s="2153"/>
      <c r="C26" s="2153"/>
      <c r="D26" s="2153"/>
      <c r="E26" s="22"/>
      <c r="F26" s="23"/>
      <c r="G26" s="23"/>
      <c r="H26" s="23"/>
      <c r="I26" s="24"/>
      <c r="J26" s="24"/>
    </row>
    <row r="27" spans="1:16" ht="15" customHeight="1">
      <c r="A27" s="29"/>
      <c r="B27" s="30"/>
      <c r="C27" s="30"/>
      <c r="D27" s="30"/>
      <c r="E27" s="22"/>
      <c r="F27" s="23"/>
      <c r="G27" s="23"/>
      <c r="H27" s="23"/>
      <c r="I27" s="24"/>
      <c r="J27" s="24"/>
    </row>
    <row r="28" spans="1:16" ht="15" customHeight="1">
      <c r="A28" s="29"/>
      <c r="B28" s="30"/>
      <c r="C28" s="30"/>
      <c r="D28" s="30"/>
      <c r="E28" s="22"/>
      <c r="F28" s="23"/>
      <c r="G28" s="23"/>
      <c r="H28" s="23"/>
      <c r="I28" s="24"/>
      <c r="J28" s="24"/>
    </row>
    <row r="29" spans="1:16" ht="15" customHeight="1">
      <c r="A29" s="29"/>
      <c r="B29" s="30"/>
      <c r="C29" s="30"/>
      <c r="D29" s="30"/>
      <c r="E29" s="22"/>
      <c r="F29" s="23"/>
      <c r="G29" s="23"/>
      <c r="H29" s="23"/>
      <c r="I29" s="24"/>
      <c r="J29" s="24"/>
    </row>
    <row r="30" spans="1:16" ht="6.75" customHeight="1">
      <c r="A30" s="29"/>
      <c r="B30" s="30"/>
      <c r="C30" s="30"/>
      <c r="D30" s="30"/>
      <c r="E30" s="22"/>
      <c r="F30" s="23"/>
      <c r="G30" s="23"/>
      <c r="H30" s="23"/>
      <c r="I30" s="24"/>
      <c r="J30" s="24"/>
    </row>
    <row r="31" spans="1:16" ht="15" customHeight="1">
      <c r="A31" s="31" t="s">
        <v>59</v>
      </c>
      <c r="B31" s="30"/>
      <c r="C31" s="30"/>
      <c r="D31" s="30"/>
      <c r="E31" s="22"/>
      <c r="F31" s="23"/>
      <c r="G31" s="23"/>
      <c r="H31" s="23"/>
      <c r="I31" s="24"/>
      <c r="J31" s="24"/>
    </row>
    <row r="32" spans="1:16" ht="15" customHeight="1">
      <c r="A32" s="2148" t="s">
        <v>60</v>
      </c>
      <c r="B32" s="2153"/>
      <c r="C32" s="2153"/>
      <c r="D32" s="2153"/>
      <c r="E32" s="22"/>
      <c r="F32" s="23"/>
      <c r="G32" s="23"/>
      <c r="H32" s="23"/>
      <c r="I32" s="24"/>
      <c r="J32" s="24"/>
    </row>
    <row r="33" spans="1:10" ht="15" customHeight="1">
      <c r="A33" s="2148" t="s">
        <v>61</v>
      </c>
      <c r="B33" s="2153"/>
      <c r="C33" s="2153"/>
      <c r="D33" s="2153"/>
      <c r="E33" s="22"/>
      <c r="F33" s="23"/>
      <c r="G33" s="23"/>
      <c r="H33" s="23"/>
      <c r="I33" s="24"/>
      <c r="J33" s="24"/>
    </row>
    <row r="34" spans="1:10" ht="15" customHeight="1">
      <c r="A34" s="2148" t="s">
        <v>62</v>
      </c>
      <c r="B34" s="2153"/>
      <c r="C34" s="2153"/>
      <c r="D34" s="2153"/>
      <c r="E34" s="22"/>
      <c r="F34" s="23"/>
      <c r="G34" s="23"/>
      <c r="H34" s="23"/>
      <c r="I34" s="24"/>
      <c r="J34" s="24"/>
    </row>
    <row r="35" spans="1:10" ht="15" customHeight="1">
      <c r="A35" s="2148" t="s">
        <v>63</v>
      </c>
      <c r="B35" s="2153"/>
      <c r="C35" s="2153"/>
      <c r="D35" s="2153"/>
      <c r="E35" s="22"/>
      <c r="F35" s="23"/>
      <c r="G35" s="23"/>
      <c r="H35" s="23"/>
      <c r="I35" s="24"/>
      <c r="J35" s="24"/>
    </row>
    <row r="36" spans="1:10" ht="15" customHeight="1">
      <c r="A36" s="2148" t="s">
        <v>64</v>
      </c>
      <c r="B36" s="2153"/>
      <c r="C36" s="2153"/>
      <c r="D36" s="2153"/>
      <c r="E36" s="22"/>
      <c r="F36" s="23"/>
      <c r="G36" s="23"/>
      <c r="H36" s="23"/>
      <c r="I36" s="24"/>
      <c r="J36" s="24"/>
    </row>
    <row r="37" spans="1:10" ht="8.25" customHeight="1">
      <c r="A37" s="32"/>
      <c r="B37" s="33"/>
      <c r="C37" s="33"/>
      <c r="D37" s="33"/>
      <c r="E37" s="22"/>
      <c r="F37" s="23"/>
      <c r="G37" s="23"/>
      <c r="H37" s="23"/>
      <c r="I37" s="24"/>
      <c r="J37" s="24"/>
    </row>
    <row r="38" spans="1:10" ht="15" customHeight="1">
      <c r="A38" s="34" t="s">
        <v>65</v>
      </c>
      <c r="B38" s="35"/>
      <c r="C38" s="35"/>
      <c r="D38" s="35"/>
      <c r="E38" s="1131"/>
      <c r="F38" s="36"/>
      <c r="G38" s="36"/>
      <c r="H38" s="36"/>
      <c r="I38" s="37"/>
      <c r="J38" s="37"/>
    </row>
    <row r="39" spans="1:10" ht="15" customHeight="1">
      <c r="A39" s="34" t="s">
        <v>66</v>
      </c>
      <c r="B39" s="38"/>
      <c r="C39" s="38"/>
      <c r="D39" s="38"/>
      <c r="E39" s="1132"/>
      <c r="F39" s="36"/>
      <c r="G39" s="36"/>
      <c r="H39" s="36"/>
      <c r="I39" s="37"/>
      <c r="J39" s="37"/>
    </row>
    <row r="40" spans="1:10" ht="15" customHeight="1">
      <c r="A40" s="34" t="s">
        <v>67</v>
      </c>
      <c r="B40" s="38"/>
      <c r="C40" s="38"/>
      <c r="D40" s="38"/>
      <c r="E40" s="1132"/>
      <c r="F40" s="36"/>
      <c r="G40" s="36"/>
      <c r="H40" s="36"/>
      <c r="I40" s="37"/>
      <c r="J40" s="37"/>
    </row>
    <row r="41" spans="1:10" ht="10.5" customHeight="1">
      <c r="A41" s="39"/>
      <c r="B41" s="40"/>
      <c r="C41" s="40"/>
      <c r="D41" s="40"/>
      <c r="E41" s="1133"/>
    </row>
    <row r="42" spans="1:10" ht="36" customHeight="1">
      <c r="A42" s="2166" t="s">
        <v>68</v>
      </c>
      <c r="B42" s="2167"/>
      <c r="C42" s="2167"/>
      <c r="D42" s="2167"/>
      <c r="E42" s="2168"/>
    </row>
    <row r="43" spans="1:10" ht="8.25" customHeight="1">
      <c r="A43" s="42"/>
      <c r="B43" s="40"/>
      <c r="C43" s="40"/>
      <c r="D43" s="40"/>
      <c r="E43" s="1133"/>
    </row>
    <row r="44" spans="1:10" ht="15" customHeight="1" thickBot="1">
      <c r="A44" s="2148" t="s">
        <v>69</v>
      </c>
      <c r="B44" s="2153"/>
      <c r="C44" s="2153"/>
      <c r="D44" s="2153"/>
      <c r="E44" s="1133"/>
    </row>
    <row r="45" spans="1:10" ht="15" customHeight="1" thickBot="1">
      <c r="A45" s="1046" t="s">
        <v>36</v>
      </c>
      <c r="B45" s="1047" t="s">
        <v>37</v>
      </c>
      <c r="C45" s="1047" t="s">
        <v>38</v>
      </c>
      <c r="D45" s="1047" t="s">
        <v>39</v>
      </c>
      <c r="E45" s="1133"/>
    </row>
    <row r="46" spans="1:10" ht="15" customHeight="1" thickBot="1">
      <c r="A46" s="21" t="s">
        <v>40</v>
      </c>
      <c r="B46" s="43">
        <v>0.19600000000000001</v>
      </c>
      <c r="C46" s="43">
        <v>0.2097</v>
      </c>
      <c r="D46" s="43">
        <v>0.24229999999999999</v>
      </c>
      <c r="E46" s="1133"/>
    </row>
    <row r="47" spans="1:10" ht="57.75" customHeight="1">
      <c r="A47" s="2166" t="s">
        <v>70</v>
      </c>
      <c r="B47" s="2167"/>
      <c r="C47" s="2167"/>
      <c r="D47" s="2167"/>
      <c r="E47" s="2168"/>
    </row>
    <row r="48" spans="1:10" ht="65.25" customHeight="1" thickBot="1">
      <c r="A48" s="2170" t="s">
        <v>71</v>
      </c>
      <c r="B48" s="2171"/>
      <c r="C48" s="2171"/>
      <c r="D48" s="2171"/>
      <c r="E48" s="2172"/>
    </row>
    <row r="49" spans="1:8" ht="38.25" customHeight="1">
      <c r="A49" s="44" t="s">
        <v>72</v>
      </c>
      <c r="B49" s="45">
        <f>SUM(B19:B21)+4.5</f>
        <v>9.65</v>
      </c>
      <c r="C49" s="45">
        <f>SUM(C19:C21)+4.5</f>
        <v>10.15</v>
      </c>
      <c r="D49" s="45">
        <f>SUM(D19:D21)+4.5</f>
        <v>13.15</v>
      </c>
      <c r="E49" s="1134">
        <f>IF(E18&gt;0, (SUM(E19:E21)+4.5), 0)</f>
        <v>10.15</v>
      </c>
    </row>
    <row r="50" spans="1:8" s="47" customFormat="1" ht="23.25" customHeight="1">
      <c r="A50" s="61" t="s">
        <v>24</v>
      </c>
      <c r="B50" s="62"/>
      <c r="C50" s="62"/>
      <c r="D50" s="62"/>
      <c r="E50" s="1135">
        <f>((((1+E13/100+E14/100+E15/100)*(1+E16/100)*(1+E17/100))/(1-E49/100))-1)*100</f>
        <v>28.24</v>
      </c>
      <c r="F50" s="46"/>
      <c r="G50" s="46"/>
      <c r="H50" s="46"/>
    </row>
    <row r="51" spans="1:8" s="47" customFormat="1" ht="11.25" customHeight="1">
      <c r="A51" s="1136"/>
      <c r="B51" s="63"/>
      <c r="C51" s="63"/>
      <c r="D51" s="63"/>
      <c r="E51" s="1137"/>
      <c r="F51" s="46"/>
      <c r="G51" s="46"/>
      <c r="H51" s="46"/>
    </row>
    <row r="52" spans="1:8" s="47" customFormat="1" ht="23.25" customHeight="1">
      <c r="A52" s="1138"/>
      <c r="B52" s="2160" t="s">
        <v>1447</v>
      </c>
      <c r="C52" s="2160"/>
      <c r="D52" s="2160"/>
      <c r="E52" s="1139"/>
      <c r="F52" s="46"/>
      <c r="G52" s="46"/>
      <c r="H52" s="46"/>
    </row>
    <row r="53" spans="1:8" ht="15" customHeight="1">
      <c r="A53" s="39"/>
      <c r="B53" s="1140"/>
      <c r="C53" s="1140"/>
      <c r="D53" s="1140"/>
      <c r="E53" s="1133"/>
    </row>
    <row r="54" spans="1:8" ht="15" customHeight="1">
      <c r="A54" s="39"/>
      <c r="B54" s="1140"/>
      <c r="C54" s="1140"/>
      <c r="D54" s="1140"/>
      <c r="E54" s="1133"/>
    </row>
    <row r="55" spans="1:8" ht="60" customHeight="1">
      <c r="A55" s="39"/>
      <c r="B55" s="2173" t="s">
        <v>1450</v>
      </c>
      <c r="C55" s="2174"/>
      <c r="D55" s="2174"/>
      <c r="E55" s="1133"/>
    </row>
    <row r="56" spans="1:8" ht="15" customHeight="1">
      <c r="A56" s="39"/>
      <c r="B56" s="2160"/>
      <c r="C56" s="2160"/>
      <c r="D56" s="2160"/>
      <c r="E56" s="1133"/>
    </row>
    <row r="57" spans="1:8" ht="15" customHeight="1" thickBot="1">
      <c r="A57" s="1141"/>
      <c r="B57" s="2169"/>
      <c r="C57" s="2169"/>
      <c r="D57" s="2169"/>
      <c r="E57" s="1142"/>
    </row>
    <row r="58" spans="1:8" ht="15" customHeight="1">
      <c r="E58" s="49"/>
    </row>
    <row r="60" spans="1:8" ht="0.75" customHeight="1"/>
  </sheetData>
  <protectedRanges>
    <protectedRange sqref="E13:E17 E19:E21" name="Intervalo1_1"/>
  </protectedRanges>
  <mergeCells count="23">
    <mergeCell ref="A42:E42"/>
    <mergeCell ref="B57:D57"/>
    <mergeCell ref="A26:D26"/>
    <mergeCell ref="A32:D32"/>
    <mergeCell ref="A34:D34"/>
    <mergeCell ref="A35:D35"/>
    <mergeCell ref="B56:D56"/>
    <mergeCell ref="B52:D52"/>
    <mergeCell ref="A44:D44"/>
    <mergeCell ref="A33:D33"/>
    <mergeCell ref="A47:E47"/>
    <mergeCell ref="A48:E48"/>
    <mergeCell ref="B55:D55"/>
    <mergeCell ref="A1:A3"/>
    <mergeCell ref="B1:E1"/>
    <mergeCell ref="B3:E3"/>
    <mergeCell ref="A36:D36"/>
    <mergeCell ref="A11:A12"/>
    <mergeCell ref="B11:D11"/>
    <mergeCell ref="E11:E12"/>
    <mergeCell ref="A5:E5"/>
    <mergeCell ref="A7:D7"/>
    <mergeCell ref="B2:E2"/>
  </mergeCells>
  <printOptions horizontalCentered="1" verticalCentered="1"/>
  <pageMargins left="0.78740157480314965" right="0.59055118110236227" top="0.78740157480314965" bottom="0.78740157480314965" header="0.51181102362204722" footer="0.51181102362204722"/>
  <pageSetup paperSize="9" scale="7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Y100"/>
  <sheetViews>
    <sheetView tabSelected="1" topLeftCell="A56" workbookViewId="0">
      <selection activeCell="B58" sqref="B58:B59"/>
    </sheetView>
  </sheetViews>
  <sheetFormatPr defaultRowHeight="15"/>
  <cols>
    <col min="1" max="1" width="4.42578125" style="1255" customWidth="1"/>
    <col min="2" max="2" width="44.42578125" style="1256" customWidth="1"/>
    <col min="3" max="3" width="16.7109375" style="1257" customWidth="1"/>
    <col min="4" max="4" width="9.85546875" style="1543" customWidth="1"/>
    <col min="5" max="5" width="16.140625" style="1255" customWidth="1"/>
    <col min="6" max="6" width="14" style="1259" customWidth="1"/>
    <col min="7" max="7" width="14.5703125" style="1259" customWidth="1"/>
    <col min="8" max="8" width="14" style="1259" customWidth="1"/>
    <col min="9" max="9" width="16.5703125" style="1259" customWidth="1"/>
    <col min="10" max="11" width="16" style="1259" customWidth="1"/>
    <col min="12" max="12" width="13.85546875" style="1383" customWidth="1"/>
    <col min="13" max="16384" width="9.140625" style="1383"/>
  </cols>
  <sheetData>
    <row r="1" spans="1:11" ht="18" customHeight="1">
      <c r="A1" s="2215" t="s">
        <v>0</v>
      </c>
      <c r="B1" s="2149"/>
      <c r="C1" s="2149"/>
      <c r="D1" s="2149"/>
      <c r="E1" s="2149"/>
      <c r="F1" s="2149"/>
      <c r="G1" s="2149"/>
      <c r="H1" s="2149"/>
      <c r="I1" s="2149"/>
      <c r="J1" s="2149"/>
      <c r="K1" s="2150"/>
    </row>
    <row r="2" spans="1:11" ht="18" customHeight="1">
      <c r="A2" s="2216" t="s">
        <v>1446</v>
      </c>
      <c r="B2" s="2217"/>
      <c r="C2" s="2217" t="s">
        <v>728</v>
      </c>
      <c r="D2" s="2217"/>
      <c r="E2" s="2217" t="s">
        <v>728</v>
      </c>
      <c r="F2" s="2217" t="s">
        <v>728</v>
      </c>
      <c r="G2" s="2217" t="s">
        <v>728</v>
      </c>
      <c r="H2" s="2217" t="s">
        <v>728</v>
      </c>
      <c r="I2" s="2217" t="s">
        <v>728</v>
      </c>
      <c r="J2" s="2217" t="s">
        <v>728</v>
      </c>
      <c r="K2" s="2152" t="s">
        <v>728</v>
      </c>
    </row>
    <row r="3" spans="1:11" ht="14.25" customHeight="1">
      <c r="A3" s="2218" t="s">
        <v>1</v>
      </c>
      <c r="B3" s="1950"/>
      <c r="C3" s="1950"/>
      <c r="D3" s="1950"/>
      <c r="E3" s="1950"/>
      <c r="F3" s="1950"/>
      <c r="G3" s="1950"/>
      <c r="H3" s="1950"/>
      <c r="I3" s="1950"/>
      <c r="J3" s="1950"/>
      <c r="K3" s="2219"/>
    </row>
    <row r="4" spans="1:11" s="7" customFormat="1" ht="10.5" customHeight="1">
      <c r="A4" s="1143"/>
      <c r="B4" s="1510"/>
      <c r="C4" s="1511"/>
      <c r="D4" s="1512"/>
      <c r="E4" s="1513"/>
      <c r="F4" s="1513"/>
      <c r="G4" s="1513"/>
      <c r="H4" s="1513"/>
      <c r="I4" s="1513"/>
      <c r="J4" s="1513"/>
      <c r="K4" s="1147"/>
    </row>
    <row r="5" spans="1:11" ht="6" customHeight="1">
      <c r="A5" s="1955"/>
      <c r="B5" s="1956"/>
      <c r="C5" s="1956"/>
      <c r="D5" s="1956"/>
      <c r="E5" s="1956"/>
      <c r="F5" s="1956"/>
      <c r="G5" s="1956"/>
      <c r="H5" s="1956"/>
      <c r="I5" s="1956"/>
      <c r="J5" s="1956"/>
      <c r="K5" s="1957"/>
    </row>
    <row r="6" spans="1:11" s="7" customFormat="1" ht="2.25" customHeight="1" thickBot="1">
      <c r="A6" s="1028"/>
      <c r="B6" s="924"/>
      <c r="C6" s="1192"/>
      <c r="D6" s="1514"/>
      <c r="E6" s="1023"/>
      <c r="F6" s="1023"/>
      <c r="G6" s="1023"/>
      <c r="H6" s="1023"/>
      <c r="I6" s="1023"/>
      <c r="J6" s="1023"/>
      <c r="K6" s="1029"/>
    </row>
    <row r="7" spans="1:11" ht="30.75" customHeight="1">
      <c r="A7" s="2220" t="s">
        <v>2</v>
      </c>
      <c r="B7" s="2221"/>
      <c r="C7" s="2222" t="str">
        <f>'[4]Planilha com memória de custo'!C5:J5</f>
        <v>CONSTRUÇÃO DE 04 (QUATRO) SALAS DE AULA COM ÁREA TOTAL DE 271,83 M² E  DA COBERTURA DA QUADRA COM ÁREA DE 706,32M² NA ESCOLA MUNICIPAL DEOCLIDES DE MACEDO, LOCALIZADA NA COMUNIDADE MILAGROSA, ZONA RURAL, MUNICIPIO DE ARIPUANÃ / MT.</v>
      </c>
      <c r="D7" s="2222"/>
      <c r="E7" s="2222"/>
      <c r="F7" s="2222"/>
      <c r="G7" s="2222"/>
      <c r="H7" s="2222"/>
      <c r="I7" s="2222"/>
      <c r="J7" s="2222"/>
      <c r="K7" s="2223"/>
    </row>
    <row r="8" spans="1:11" s="7" customFormat="1" ht="3" customHeight="1" thickBot="1">
      <c r="A8" s="1028"/>
      <c r="B8" s="924"/>
      <c r="C8" s="1192"/>
      <c r="D8" s="1514"/>
      <c r="E8" s="1023"/>
      <c r="F8" s="1023"/>
      <c r="G8" s="1023"/>
      <c r="H8" s="1023"/>
      <c r="I8" s="1023"/>
      <c r="J8" s="1023"/>
      <c r="K8" s="1029"/>
    </row>
    <row r="9" spans="1:11" ht="18" customHeight="1">
      <c r="A9" s="2199" t="s">
        <v>1862</v>
      </c>
      <c r="B9" s="2200"/>
      <c r="C9" s="2200"/>
      <c r="D9" s="2200"/>
      <c r="E9" s="2200"/>
      <c r="F9" s="2200"/>
      <c r="G9" s="2200"/>
      <c r="H9" s="2200"/>
      <c r="I9" s="2200"/>
      <c r="J9" s="2200"/>
      <c r="K9" s="2201"/>
    </row>
    <row r="10" spans="1:11" s="7" customFormat="1" ht="3" customHeight="1" thickBot="1">
      <c r="A10" s="1028"/>
      <c r="B10" s="924"/>
      <c r="C10" s="1192"/>
      <c r="D10" s="1514"/>
      <c r="E10" s="1023"/>
      <c r="F10" s="1023"/>
      <c r="G10" s="1023"/>
      <c r="H10" s="1023"/>
      <c r="I10" s="1023"/>
      <c r="J10" s="1023"/>
      <c r="K10" s="1029"/>
    </row>
    <row r="11" spans="1:11" ht="19.5" customHeight="1">
      <c r="A11" s="2202" t="s">
        <v>3</v>
      </c>
      <c r="B11" s="2203"/>
      <c r="C11" s="2204" t="s">
        <v>1467</v>
      </c>
      <c r="D11" s="2205"/>
      <c r="E11" s="2205"/>
      <c r="F11" s="2205"/>
      <c r="G11" s="2205"/>
      <c r="H11" s="2205"/>
      <c r="I11" s="2205"/>
      <c r="J11" s="2205"/>
      <c r="K11" s="2206"/>
    </row>
    <row r="12" spans="1:11" s="7" customFormat="1" ht="6" customHeight="1" thickBot="1">
      <c r="A12" s="1028"/>
      <c r="B12" s="924"/>
      <c r="C12" s="1192"/>
      <c r="D12" s="1514"/>
      <c r="E12" s="1023"/>
      <c r="F12" s="1023"/>
      <c r="G12" s="1023"/>
      <c r="H12" s="1023"/>
      <c r="I12" s="1023"/>
      <c r="J12" s="1023"/>
      <c r="K12" s="1029"/>
    </row>
    <row r="13" spans="1:11" ht="13.5" customHeight="1">
      <c r="A13" s="2207" t="s">
        <v>4</v>
      </c>
      <c r="B13" s="2208"/>
      <c r="C13" s="2209" t="str">
        <f>'[4]Planilha com memória de custo'!C8:G8</f>
        <v>SINAPI MAIO 2022 DESONERADA</v>
      </c>
      <c r="D13" s="2210"/>
      <c r="E13" s="2210"/>
      <c r="F13" s="2211"/>
      <c r="G13" s="1515"/>
      <c r="K13" s="1194"/>
    </row>
    <row r="14" spans="1:11" s="7" customFormat="1" ht="3" customHeight="1" thickBot="1">
      <c r="A14" s="1028"/>
      <c r="B14" s="924"/>
      <c r="C14" s="1192"/>
      <c r="D14" s="1514"/>
      <c r="E14" s="1023"/>
      <c r="F14" s="1023"/>
      <c r="G14" s="1023"/>
      <c r="H14" s="1023"/>
      <c r="I14" s="1023"/>
      <c r="J14" s="1023"/>
      <c r="K14" s="1029"/>
    </row>
    <row r="15" spans="1:11" s="7" customFormat="1" ht="20.25" customHeight="1" thickBot="1">
      <c r="A15" s="2212" t="s">
        <v>23</v>
      </c>
      <c r="B15" s="2213"/>
      <c r="C15" s="2213"/>
      <c r="D15" s="2213"/>
      <c r="E15" s="2213"/>
      <c r="F15" s="2213"/>
      <c r="G15" s="2213"/>
      <c r="H15" s="2213"/>
      <c r="I15" s="2213"/>
      <c r="J15" s="2213"/>
      <c r="K15" s="2214"/>
    </row>
    <row r="16" spans="1:11" s="7" customFormat="1" ht="3" hidden="1" customHeight="1">
      <c r="A16" s="1026"/>
      <c r="B16" s="672"/>
      <c r="C16" s="1195"/>
      <c r="D16" s="1516"/>
      <c r="E16" s="1022"/>
      <c r="F16" s="1022"/>
      <c r="G16" s="1022"/>
      <c r="H16" s="1022"/>
      <c r="I16" s="1022"/>
      <c r="J16" s="1022"/>
      <c r="K16" s="1027"/>
    </row>
    <row r="17" spans="1:13" s="558" customFormat="1" ht="13.5" customHeight="1">
      <c r="A17" s="1910"/>
      <c r="B17" s="2189" t="s">
        <v>1397</v>
      </c>
      <c r="C17" s="2190" t="s">
        <v>768</v>
      </c>
      <c r="D17" s="2191" t="s">
        <v>25</v>
      </c>
      <c r="E17" s="1196" t="s">
        <v>96</v>
      </c>
      <c r="F17" s="1196" t="s">
        <v>97</v>
      </c>
      <c r="G17" s="1196" t="s">
        <v>98</v>
      </c>
      <c r="H17" s="1196" t="s">
        <v>196</v>
      </c>
      <c r="I17" s="1196" t="s">
        <v>773</v>
      </c>
      <c r="J17" s="1196" t="s">
        <v>774</v>
      </c>
      <c r="K17" s="1197" t="s">
        <v>24</v>
      </c>
    </row>
    <row r="18" spans="1:13" s="558" customFormat="1" ht="13.5" customHeight="1">
      <c r="A18" s="1910"/>
      <c r="B18" s="2189"/>
      <c r="C18" s="2190"/>
      <c r="D18" s="2191"/>
      <c r="E18" s="1517" t="s">
        <v>25</v>
      </c>
      <c r="F18" s="1517" t="s">
        <v>25</v>
      </c>
      <c r="G18" s="1517" t="s">
        <v>25</v>
      </c>
      <c r="H18" s="1517" t="s">
        <v>25</v>
      </c>
      <c r="I18" s="1517" t="s">
        <v>25</v>
      </c>
      <c r="J18" s="1517" t="s">
        <v>25</v>
      </c>
      <c r="K18" s="1518" t="s">
        <v>25</v>
      </c>
    </row>
    <row r="19" spans="1:13" s="558" customFormat="1" ht="15.75" customHeight="1" thickBot="1">
      <c r="A19" s="1910"/>
      <c r="B19" s="2189"/>
      <c r="C19" s="2190"/>
      <c r="D19" s="2191"/>
      <c r="E19" s="671" t="s">
        <v>1106</v>
      </c>
      <c r="F19" s="671" t="s">
        <v>1106</v>
      </c>
      <c r="G19" s="671" t="s">
        <v>1106</v>
      </c>
      <c r="H19" s="671" t="s">
        <v>1106</v>
      </c>
      <c r="I19" s="671" t="s">
        <v>1106</v>
      </c>
      <c r="J19" s="671" t="s">
        <v>1106</v>
      </c>
      <c r="K19" s="1198" t="s">
        <v>33</v>
      </c>
    </row>
    <row r="20" spans="1:13" s="558" customFormat="1" ht="18" customHeight="1" thickBot="1">
      <c r="A20" s="2194" t="s">
        <v>781</v>
      </c>
      <c r="B20" s="2195"/>
      <c r="C20" s="2195"/>
      <c r="D20" s="2195"/>
      <c r="E20" s="2195"/>
      <c r="F20" s="2195"/>
      <c r="G20" s="2195"/>
      <c r="H20" s="2195"/>
      <c r="I20" s="2195"/>
      <c r="J20" s="2195"/>
      <c r="K20" s="2196"/>
    </row>
    <row r="21" spans="1:13" s="700" customFormat="1" ht="14.25" customHeight="1">
      <c r="A21" s="2178">
        <v>1</v>
      </c>
      <c r="B21" s="1972" t="str">
        <f>[4]RESUMO!B12</f>
        <v>SERVIÇOS PRELIMINARES</v>
      </c>
      <c r="C21" s="2180">
        <f>[4]RESUMO!C12</f>
        <v>24172.45</v>
      </c>
      <c r="D21" s="1894">
        <f>C21/$C$50</f>
        <v>4.7800000000000002E-2</v>
      </c>
      <c r="E21" s="1199">
        <v>1</v>
      </c>
      <c r="F21" s="1200"/>
      <c r="G21" s="1200"/>
      <c r="H21" s="1200"/>
      <c r="I21" s="1200"/>
      <c r="J21" s="1200"/>
      <c r="K21" s="1201">
        <f>SUM(E21:J21)</f>
        <v>1</v>
      </c>
      <c r="L21" s="699"/>
      <c r="M21" s="699"/>
    </row>
    <row r="22" spans="1:13" s="700" customFormat="1" ht="14.25" customHeight="1">
      <c r="A22" s="2179"/>
      <c r="B22" s="1972"/>
      <c r="C22" s="2181"/>
      <c r="D22" s="1894"/>
      <c r="E22" s="1202">
        <f>TRUNC(E21*C21,2)</f>
        <v>24172.45</v>
      </c>
      <c r="F22" s="1202">
        <f>TRUNC(F21*C21,2)</f>
        <v>0</v>
      </c>
      <c r="G22" s="1202">
        <f>TRUNC(G21*C21,2)</f>
        <v>0</v>
      </c>
      <c r="H22" s="1202">
        <f>TRUNC(H21*C21,2)</f>
        <v>0</v>
      </c>
      <c r="I22" s="1202">
        <f>TRUNC(I21*C21,2)</f>
        <v>0</v>
      </c>
      <c r="J22" s="1202">
        <f>TRUNC(J21*C21,2)</f>
        <v>0</v>
      </c>
      <c r="K22" s="1203">
        <f>J22+I22+H22+G22+F22+E22</f>
        <v>24172.45</v>
      </c>
      <c r="L22" s="699"/>
      <c r="M22" s="699"/>
    </row>
    <row r="23" spans="1:13" s="700" customFormat="1" ht="14.25" customHeight="1">
      <c r="A23" s="2178">
        <v>2</v>
      </c>
      <c r="B23" s="1914" t="str">
        <f>[4]RESUMO!B13</f>
        <v>ADMINISTRAÇÃO E CONTROLE DA OBRA</v>
      </c>
      <c r="C23" s="2180">
        <f>[4]RESUMO!C13</f>
        <v>51746.34</v>
      </c>
      <c r="D23" s="1894">
        <f t="shared" ref="D23" si="0">C23/$C$50</f>
        <v>0.1023</v>
      </c>
      <c r="E23" s="1199">
        <f t="shared" ref="E23:J23" si="1">1/6</f>
        <v>0.16669999999999999</v>
      </c>
      <c r="F23" s="1199">
        <f t="shared" si="1"/>
        <v>0.16669999999999999</v>
      </c>
      <c r="G23" s="1199">
        <f t="shared" si="1"/>
        <v>0.16669999999999999</v>
      </c>
      <c r="H23" s="1199">
        <f t="shared" si="1"/>
        <v>0.16669999999999999</v>
      </c>
      <c r="I23" s="1199">
        <f t="shared" si="1"/>
        <v>0.16669999999999999</v>
      </c>
      <c r="J23" s="1199">
        <f t="shared" si="1"/>
        <v>0.16669999999999999</v>
      </c>
      <c r="K23" s="1201">
        <f>SUM(E23:J23)-0.02%</f>
        <v>1</v>
      </c>
      <c r="L23" s="699"/>
      <c r="M23" s="699"/>
    </row>
    <row r="24" spans="1:13" s="700" customFormat="1" ht="15" customHeight="1">
      <c r="A24" s="2179"/>
      <c r="B24" s="1915"/>
      <c r="C24" s="2181"/>
      <c r="D24" s="1894"/>
      <c r="E24" s="1202">
        <f>C23/6</f>
        <v>8624.39</v>
      </c>
      <c r="F24" s="1202">
        <f>E24</f>
        <v>8624.39</v>
      </c>
      <c r="G24" s="1202">
        <f>E24</f>
        <v>8624.39</v>
      </c>
      <c r="H24" s="1202">
        <f>E24</f>
        <v>8624.39</v>
      </c>
      <c r="I24" s="1202">
        <f>E24</f>
        <v>8624.39</v>
      </c>
      <c r="J24" s="1202">
        <f>E24</f>
        <v>8624.39</v>
      </c>
      <c r="K24" s="1203">
        <f>J24+I24+H24+G24+F24+E24</f>
        <v>51746.34</v>
      </c>
      <c r="L24" s="699"/>
      <c r="M24" s="699"/>
    </row>
    <row r="25" spans="1:13" s="700" customFormat="1" ht="14.25" customHeight="1">
      <c r="A25" s="2178">
        <v>3</v>
      </c>
      <c r="B25" s="2197" t="str">
        <f>[4]RESUMO!B14</f>
        <v>LOCAÇÃO - ESCAVAÇÃO - FUNDAÇÃO - FORMAS - FERRAGENS E CONCRETAGEM =&gt;Brocas, Sapatas, Tronco de Pilares e Vigas Baldrames (&gt;&gt;&gt;95,50M DE VIGAS DE 15X30CM+36,75 DE VIGAS DE 12X25CM +23 SAPATAS DE 0,80*0,80X1M  + 14 BROCAS D=30CM, H=1M)</v>
      </c>
      <c r="C25" s="2180">
        <f>[4]RESUMO!C14</f>
        <v>44671.82</v>
      </c>
      <c r="D25" s="1894">
        <f t="shared" ref="D25" si="2">C25/$C$50</f>
        <v>8.8300000000000003E-2</v>
      </c>
      <c r="E25" s="1199">
        <v>0.25</v>
      </c>
      <c r="F25" s="1200">
        <v>0.25</v>
      </c>
      <c r="G25" s="1200">
        <v>0.25</v>
      </c>
      <c r="H25" s="1200">
        <v>0.15</v>
      </c>
      <c r="I25" s="1200">
        <v>0.1</v>
      </c>
      <c r="J25" s="1200"/>
      <c r="K25" s="1201">
        <f>SUM(E25:J25)</f>
        <v>1</v>
      </c>
      <c r="L25" s="699"/>
      <c r="M25" s="699"/>
    </row>
    <row r="26" spans="1:13" s="700" customFormat="1" ht="52.5" customHeight="1">
      <c r="A26" s="2179"/>
      <c r="B26" s="2198"/>
      <c r="C26" s="2181"/>
      <c r="D26" s="1894"/>
      <c r="E26" s="1202">
        <f>TRUNC(E25*C25,2)</f>
        <v>11167.95</v>
      </c>
      <c r="F26" s="1202">
        <f>TRUNC(F25*C25,2)</f>
        <v>11167.95</v>
      </c>
      <c r="G26" s="1202">
        <f>TRUNC(G25*C25,2)</f>
        <v>11167.95</v>
      </c>
      <c r="H26" s="1202">
        <f>TRUNC(H25*C25,2)</f>
        <v>6700.77</v>
      </c>
      <c r="I26" s="1202">
        <f>TRUNC(I25*C25,2)+0.01</f>
        <v>4467.1899999999996</v>
      </c>
      <c r="J26" s="1202">
        <f>TRUNC(J25*C25,2)</f>
        <v>0</v>
      </c>
      <c r="K26" s="1203">
        <f>J26+I26+H26+G26+F26+E26</f>
        <v>44671.81</v>
      </c>
      <c r="L26" s="699"/>
      <c r="M26" s="699"/>
    </row>
    <row r="27" spans="1:13" s="700" customFormat="1" ht="14.25" customHeight="1">
      <c r="A27" s="2178">
        <v>4</v>
      </c>
      <c r="B27" s="1914" t="str">
        <f>[4]RESUMO!B15</f>
        <v xml:space="preserve"> ALVENARIA E ESTRUTURA - FORMAS,FERRAGENS, CONCRETAGEM DE PILARES, VIGAS DO RESPALDO,VERGAS E CINTA DE AMARRAÇÃO</v>
      </c>
      <c r="C27" s="2180">
        <f>[4]RESUMO!C15</f>
        <v>70039.839999999997</v>
      </c>
      <c r="D27" s="1894">
        <f t="shared" ref="D27" si="3">C27/$C$50</f>
        <v>0.13850000000000001</v>
      </c>
      <c r="E27" s="1199"/>
      <c r="F27" s="1200">
        <v>0.25</v>
      </c>
      <c r="G27" s="1200">
        <v>0.25</v>
      </c>
      <c r="H27" s="1200">
        <v>0.1</v>
      </c>
      <c r="I27" s="1200">
        <v>0.4</v>
      </c>
      <c r="J27" s="1200"/>
      <c r="K27" s="1201">
        <f>SUM(E27:J27)</f>
        <v>1</v>
      </c>
      <c r="L27" s="699"/>
      <c r="M27" s="699"/>
    </row>
    <row r="28" spans="1:13" s="700" customFormat="1" ht="24" customHeight="1">
      <c r="A28" s="2179"/>
      <c r="B28" s="1915"/>
      <c r="C28" s="2181"/>
      <c r="D28" s="1894"/>
      <c r="E28" s="1202">
        <f>TRUNC(E27*C27,2)</f>
        <v>0</v>
      </c>
      <c r="F28" s="1202">
        <f>TRUNC(F27*C27,2)</f>
        <v>17509.96</v>
      </c>
      <c r="G28" s="1202">
        <f>TRUNC(G27*C27,2)</f>
        <v>17509.96</v>
      </c>
      <c r="H28" s="1202">
        <f>TRUNC(H27*C27,2)</f>
        <v>7003.98</v>
      </c>
      <c r="I28" s="1202">
        <f>TRUNC(I27*C27,2)+0.02</f>
        <v>28015.95</v>
      </c>
      <c r="J28" s="1202">
        <f>TRUNC(J27*C27,2)</f>
        <v>0</v>
      </c>
      <c r="K28" s="1203">
        <f>J28+I28+H28+G28+F28+E28</f>
        <v>70039.850000000006</v>
      </c>
      <c r="L28" s="699"/>
      <c r="M28" s="699"/>
    </row>
    <row r="29" spans="1:13" s="700" customFormat="1" ht="14.25" customHeight="1">
      <c r="A29" s="2178">
        <v>5</v>
      </c>
      <c r="B29" s="1914" t="str">
        <f>[4]RESUMO!B16</f>
        <v>COBERTURA - TELHAS, TESOURAS, TRAMAS E PINTURA</v>
      </c>
      <c r="C29" s="2180">
        <f>[4]RESUMO!C16</f>
        <v>73525.850000000006</v>
      </c>
      <c r="D29" s="1894">
        <f t="shared" ref="D29" si="4">C29/$C$50</f>
        <v>0.1454</v>
      </c>
      <c r="E29" s="1199"/>
      <c r="F29" s="1200"/>
      <c r="G29" s="1200">
        <v>0.25</v>
      </c>
      <c r="H29" s="1200">
        <v>0.1</v>
      </c>
      <c r="I29" s="1200">
        <v>0.4</v>
      </c>
      <c r="J29" s="1200">
        <v>0.25</v>
      </c>
      <c r="K29" s="1201">
        <f>SUM(E29:J29)</f>
        <v>1</v>
      </c>
      <c r="L29" s="699"/>
      <c r="M29" s="699"/>
    </row>
    <row r="30" spans="1:13" s="700" customFormat="1" ht="14.25" customHeight="1">
      <c r="A30" s="2179"/>
      <c r="B30" s="1915"/>
      <c r="C30" s="2181"/>
      <c r="D30" s="1894"/>
      <c r="E30" s="1202">
        <f>TRUNC(E29*C29,2)</f>
        <v>0</v>
      </c>
      <c r="F30" s="1202">
        <f>TRUNC(F29*C29,2)</f>
        <v>0</v>
      </c>
      <c r="G30" s="1202">
        <f>TRUNC(G29*C29,2)</f>
        <v>18381.46</v>
      </c>
      <c r="H30" s="1202">
        <f>TRUNC(H29*C29,2)</f>
        <v>7352.58</v>
      </c>
      <c r="I30" s="1202">
        <f>TRUNC(I29*C29,2)</f>
        <v>29410.34</v>
      </c>
      <c r="J30" s="1202">
        <f>TRUNC(J29*C29,2)+0.02</f>
        <v>18381.48</v>
      </c>
      <c r="K30" s="1203">
        <f>J30+I30+H30+G30+F30+E30</f>
        <v>73525.86</v>
      </c>
      <c r="L30" s="699"/>
      <c r="M30" s="699"/>
    </row>
    <row r="31" spans="1:13" s="700" customFormat="1" ht="14.25" customHeight="1">
      <c r="A31" s="2178">
        <v>6</v>
      </c>
      <c r="B31" s="1914" t="str">
        <f>[4]RESUMO!B17</f>
        <v>CONTRAPISO, PISOS E REVESTIMENTOS CERAMICOS DO PISO E DAS PAREDES</v>
      </c>
      <c r="C31" s="2180">
        <f>[4]RESUMO!C17</f>
        <v>78925.5</v>
      </c>
      <c r="D31" s="1894">
        <f t="shared" ref="D31" si="5">C31/$C$50</f>
        <v>0.15609999999999999</v>
      </c>
      <c r="E31" s="1199"/>
      <c r="F31" s="1200"/>
      <c r="G31" s="1200"/>
      <c r="H31" s="1200">
        <v>0.5</v>
      </c>
      <c r="I31" s="1200">
        <v>0.5</v>
      </c>
      <c r="J31" s="1200"/>
      <c r="K31" s="1201">
        <f>SUM(E31:J31)</f>
        <v>1</v>
      </c>
      <c r="L31" s="699"/>
      <c r="M31" s="699"/>
    </row>
    <row r="32" spans="1:13" s="700" customFormat="1" ht="14.25" customHeight="1">
      <c r="A32" s="2179"/>
      <c r="B32" s="1915"/>
      <c r="C32" s="2181"/>
      <c r="D32" s="1894"/>
      <c r="E32" s="1202">
        <f>TRUNC(E31*C31,2)</f>
        <v>0</v>
      </c>
      <c r="F32" s="1202">
        <f>TRUNC(F31*C31,2)</f>
        <v>0</v>
      </c>
      <c r="G32" s="1202">
        <f>TRUNC(G31*C31,2)</f>
        <v>0</v>
      </c>
      <c r="H32" s="1202">
        <f>TRUNC(H31*C31,2)</f>
        <v>39462.75</v>
      </c>
      <c r="I32" s="1202">
        <f>TRUNC(I31*C31,2)+0.03</f>
        <v>39462.78</v>
      </c>
      <c r="J32" s="1202">
        <f>TRUNC(J31*C31,2)</f>
        <v>0</v>
      </c>
      <c r="K32" s="1203">
        <f>J32+I32+H32+G32+F32+E32</f>
        <v>78925.53</v>
      </c>
      <c r="L32" s="699"/>
      <c r="M32" s="699"/>
    </row>
    <row r="33" spans="1:13" s="700" customFormat="1" ht="14.25" customHeight="1">
      <c r="A33" s="2178">
        <v>7</v>
      </c>
      <c r="B33" s="1914" t="str">
        <f>[4]RESUMO!B18</f>
        <v xml:space="preserve">ESQUADRIAS, VIDROS E FORRO </v>
      </c>
      <c r="C33" s="2180">
        <f>[4]RESUMO!C18</f>
        <v>73034.63</v>
      </c>
      <c r="D33" s="1894">
        <f t="shared" ref="D33" si="6">C33/$C$50</f>
        <v>0.1444</v>
      </c>
      <c r="E33" s="1199"/>
      <c r="F33" s="1200"/>
      <c r="G33" s="1200"/>
      <c r="H33" s="1200"/>
      <c r="I33" s="1200">
        <v>0.5</v>
      </c>
      <c r="J33" s="1200">
        <v>0.5</v>
      </c>
      <c r="K33" s="1201">
        <f>SUM(E33:J33)</f>
        <v>1</v>
      </c>
      <c r="L33" s="699"/>
      <c r="M33" s="699"/>
    </row>
    <row r="34" spans="1:13" s="700" customFormat="1" ht="14.25" customHeight="1">
      <c r="A34" s="2179"/>
      <c r="B34" s="1915"/>
      <c r="C34" s="2181"/>
      <c r="D34" s="1894"/>
      <c r="E34" s="1202">
        <f>TRUNC(E33*C33,2)</f>
        <v>0</v>
      </c>
      <c r="F34" s="1202">
        <f>TRUNC(F33*C33,2)</f>
        <v>0</v>
      </c>
      <c r="G34" s="1202">
        <f>TRUNC(G33*C33,2)</f>
        <v>0</v>
      </c>
      <c r="H34" s="1202">
        <f>TRUNC(H33*C33,2)</f>
        <v>0</v>
      </c>
      <c r="I34" s="1202">
        <f>TRUNC(I33*C33,2)+0.02</f>
        <v>36517.33</v>
      </c>
      <c r="J34" s="1202">
        <f>TRUNC(J33*C33,2)</f>
        <v>36517.31</v>
      </c>
      <c r="K34" s="1203">
        <f>J34+I34+H34+G34+F34+E34</f>
        <v>73034.64</v>
      </c>
      <c r="L34" s="699"/>
      <c r="M34" s="699"/>
    </row>
    <row r="35" spans="1:13" s="700" customFormat="1" ht="14.25" customHeight="1">
      <c r="A35" s="2178">
        <v>8</v>
      </c>
      <c r="B35" s="1914" t="str">
        <f>[4]RESUMO!B19</f>
        <v xml:space="preserve">PINTURAS DE PAREDES INTERNA E EXTERNA </v>
      </c>
      <c r="C35" s="2180">
        <f>[4]RESUMO!C19</f>
        <v>21836.35</v>
      </c>
      <c r="D35" s="1894">
        <f t="shared" ref="D35" si="7">C35/$C$50</f>
        <v>4.3200000000000002E-2</v>
      </c>
      <c r="E35" s="1199"/>
      <c r="F35" s="1200"/>
      <c r="G35" s="1200"/>
      <c r="H35" s="1200"/>
      <c r="I35" s="1200">
        <v>0.5</v>
      </c>
      <c r="J35" s="1200">
        <v>0.5</v>
      </c>
      <c r="K35" s="1201">
        <f>SUM(E35:J35)</f>
        <v>1</v>
      </c>
      <c r="L35" s="699"/>
      <c r="M35" s="699"/>
    </row>
    <row r="36" spans="1:13" s="700" customFormat="1" ht="14.25" customHeight="1">
      <c r="A36" s="2179"/>
      <c r="B36" s="1915"/>
      <c r="C36" s="2181"/>
      <c r="D36" s="1894"/>
      <c r="E36" s="1202">
        <f>TRUNC(E35*C35,2)</f>
        <v>0</v>
      </c>
      <c r="F36" s="1202">
        <f>TRUNC(F35*C35,2)</f>
        <v>0</v>
      </c>
      <c r="G36" s="1202">
        <f>TRUNC(G35*C35,2)</f>
        <v>0</v>
      </c>
      <c r="H36" s="1202">
        <f>TRUNC(H35*C35,2)</f>
        <v>0</v>
      </c>
      <c r="I36" s="1202">
        <f>TRUNC(I35*C35,2)</f>
        <v>10918.17</v>
      </c>
      <c r="J36" s="1202">
        <f>TRUNC(J35*C35,2)</f>
        <v>10918.17</v>
      </c>
      <c r="K36" s="1203">
        <f>J36+I36+H36+G36+F36+E36</f>
        <v>21836.34</v>
      </c>
      <c r="L36" s="699"/>
      <c r="M36" s="699"/>
    </row>
    <row r="37" spans="1:13" s="700" customFormat="1" ht="17.25" customHeight="1">
      <c r="A37" s="2178">
        <v>9</v>
      </c>
      <c r="B37" s="1914" t="str">
        <f>[4]RESUMO!B20</f>
        <v>ACESSIBILIDADE</v>
      </c>
      <c r="C37" s="2180">
        <f>[4]RESUMO!C20</f>
        <v>1229.73</v>
      </c>
      <c r="D37" s="1894">
        <f t="shared" ref="D37" si="8">C37/$C$50</f>
        <v>2.3999999999999998E-3</v>
      </c>
      <c r="E37" s="1199"/>
      <c r="F37" s="1200"/>
      <c r="G37" s="1200"/>
      <c r="H37" s="1200"/>
      <c r="I37" s="1200"/>
      <c r="J37" s="1200">
        <v>1</v>
      </c>
      <c r="K37" s="1201">
        <f>SUM(E37:J37)</f>
        <v>1</v>
      </c>
      <c r="L37" s="699"/>
      <c r="M37" s="699"/>
    </row>
    <row r="38" spans="1:13" s="700" customFormat="1" ht="19.5" customHeight="1">
      <c r="A38" s="2179"/>
      <c r="B38" s="1915"/>
      <c r="C38" s="2181"/>
      <c r="D38" s="1894"/>
      <c r="E38" s="1202">
        <f>TRUNC(E37*C37,2)</f>
        <v>0</v>
      </c>
      <c r="F38" s="1202">
        <f>TRUNC(F37*C37,2)</f>
        <v>0</v>
      </c>
      <c r="G38" s="1202">
        <f>TRUNC(G37*C37,2)</f>
        <v>0</v>
      </c>
      <c r="H38" s="1202">
        <f>TRUNC(H37*C37,2)</f>
        <v>0</v>
      </c>
      <c r="I38" s="1202">
        <f>TRUNC(I37*C37,2)</f>
        <v>0</v>
      </c>
      <c r="J38" s="1202">
        <f>TRUNC(J37*C37,2)</f>
        <v>1229.73</v>
      </c>
      <c r="K38" s="1203">
        <f>J38+I38+H38+G38+F38+E38</f>
        <v>1229.73</v>
      </c>
      <c r="L38" s="699"/>
      <c r="M38" s="699"/>
    </row>
    <row r="39" spans="1:13" s="700" customFormat="1" ht="20.25" customHeight="1">
      <c r="A39" s="2178">
        <v>10</v>
      </c>
      <c r="B39" s="1914" t="str">
        <f>[4]RESUMO!B21</f>
        <v>DRENAGEM PLUVIAL-CALHAS, CAIXAS DE PASSAGEM,TUBULAÇÕES</v>
      </c>
      <c r="C39" s="2180">
        <f>[4]RESUMO!C21</f>
        <v>17721.97</v>
      </c>
      <c r="D39" s="1894">
        <f t="shared" ref="D39" si="9">C39/$C$50</f>
        <v>3.5000000000000003E-2</v>
      </c>
      <c r="E39" s="1199"/>
      <c r="F39" s="1200"/>
      <c r="G39" s="1200"/>
      <c r="H39" s="1200"/>
      <c r="I39" s="1200">
        <v>1</v>
      </c>
      <c r="J39" s="1200"/>
      <c r="K39" s="1201">
        <f>SUM(E39:J39)</f>
        <v>1</v>
      </c>
      <c r="L39" s="699"/>
      <c r="M39" s="699"/>
    </row>
    <row r="40" spans="1:13" s="700" customFormat="1" ht="20.25" customHeight="1">
      <c r="A40" s="2179"/>
      <c r="B40" s="1915"/>
      <c r="C40" s="2181"/>
      <c r="D40" s="1894"/>
      <c r="E40" s="1202">
        <f>TRUNC(E39*C39,2)</f>
        <v>0</v>
      </c>
      <c r="F40" s="1202">
        <f>TRUNC(F39*C39,2)</f>
        <v>0</v>
      </c>
      <c r="G40" s="1202">
        <f>TRUNC(G39*C39,2)</f>
        <v>0</v>
      </c>
      <c r="H40" s="1202">
        <f>TRUNC(H39*C39,2)</f>
        <v>0</v>
      </c>
      <c r="I40" s="1202">
        <f>TRUNC(I39*C39,2)</f>
        <v>17721.97</v>
      </c>
      <c r="J40" s="1202">
        <f>TRUNC(J39*C39,2)</f>
        <v>0</v>
      </c>
      <c r="K40" s="1203">
        <f>J40+I40+H40+G40+F40+E40</f>
        <v>17721.97</v>
      </c>
      <c r="L40" s="699"/>
      <c r="M40" s="699"/>
    </row>
    <row r="41" spans="1:13" s="700" customFormat="1" ht="14.25" customHeight="1">
      <c r="A41" s="2178">
        <v>11</v>
      </c>
      <c r="B41" s="1914" t="str">
        <f>[4]RESUMO!B22</f>
        <v>INSTALAÇÕES ELÉTRICAS - PONTOS DE LUZ,TOMADAS E INTERRUPTORES</v>
      </c>
      <c r="C41" s="2180">
        <f>[4]RESUMO!C22</f>
        <v>17317.39</v>
      </c>
      <c r="D41" s="1894">
        <f t="shared" ref="D41" si="10">C41/$C$50</f>
        <v>3.4200000000000001E-2</v>
      </c>
      <c r="E41" s="1199"/>
      <c r="F41" s="1200"/>
      <c r="G41" s="1200">
        <v>0.2</v>
      </c>
      <c r="H41" s="1200">
        <v>0.3</v>
      </c>
      <c r="I41" s="1200">
        <v>0.3</v>
      </c>
      <c r="J41" s="1200">
        <v>0.2</v>
      </c>
      <c r="K41" s="1201">
        <f>SUM(E41:J41)</f>
        <v>1</v>
      </c>
      <c r="L41" s="699"/>
      <c r="M41" s="699"/>
    </row>
    <row r="42" spans="1:13" s="700" customFormat="1" ht="14.25" customHeight="1">
      <c r="A42" s="2179"/>
      <c r="B42" s="1915"/>
      <c r="C42" s="2181"/>
      <c r="D42" s="1894"/>
      <c r="E42" s="1202">
        <f>TRUNC(E41*C41,2)</f>
        <v>0</v>
      </c>
      <c r="F42" s="1202">
        <f>TRUNC(F41*C41,2)</f>
        <v>0</v>
      </c>
      <c r="G42" s="1202">
        <f>TRUNC(G41*C41,2)</f>
        <v>3463.47</v>
      </c>
      <c r="H42" s="1202">
        <f>TRUNC(H41*C41,2)</f>
        <v>5195.21</v>
      </c>
      <c r="I42" s="1202">
        <f>TRUNC(I41*C41,2)</f>
        <v>5195.21</v>
      </c>
      <c r="J42" s="1202">
        <f>TRUNC(J41*C41,2)</f>
        <v>3463.47</v>
      </c>
      <c r="K42" s="1203">
        <f>J42+I42+H42+G42+F42+E42</f>
        <v>17317.36</v>
      </c>
      <c r="L42" s="699"/>
      <c r="M42" s="699"/>
    </row>
    <row r="43" spans="1:13" s="700" customFormat="1" ht="17.25" customHeight="1">
      <c r="A43" s="2178">
        <v>12</v>
      </c>
      <c r="B43" s="2186" t="str">
        <f>[4]RESUMO!B23</f>
        <v>LIMPEZA E TRANSPORTE</v>
      </c>
      <c r="C43" s="2180">
        <f>[4]RESUMO!C23</f>
        <v>12171.03</v>
      </c>
      <c r="D43" s="1894">
        <f t="shared" ref="D43" si="11">C43/$C$50</f>
        <v>2.41E-2</v>
      </c>
      <c r="E43" s="1199">
        <v>0.3</v>
      </c>
      <c r="F43" s="1200">
        <v>0.15</v>
      </c>
      <c r="G43" s="1200">
        <v>0.15</v>
      </c>
      <c r="H43" s="1200">
        <v>0.25</v>
      </c>
      <c r="I43" s="1200">
        <v>0.15</v>
      </c>
      <c r="J43" s="1200"/>
      <c r="K43" s="1201">
        <f>SUM(E43:J43)</f>
        <v>1</v>
      </c>
      <c r="L43" s="699"/>
      <c r="M43" s="699"/>
    </row>
    <row r="44" spans="1:13" s="700" customFormat="1" ht="18.75" customHeight="1">
      <c r="A44" s="2179"/>
      <c r="B44" s="1915"/>
      <c r="C44" s="2181"/>
      <c r="D44" s="1894"/>
      <c r="E44" s="1202">
        <f>TRUNC(E43*C43,2)</f>
        <v>3651.3</v>
      </c>
      <c r="F44" s="1202">
        <f>TRUNC(F43*C43,2)</f>
        <v>1825.65</v>
      </c>
      <c r="G44" s="1202">
        <f>TRUNC(G43*C43,2)</f>
        <v>1825.65</v>
      </c>
      <c r="H44" s="1202">
        <f>TRUNC(H43*C43,2)</f>
        <v>3042.75</v>
      </c>
      <c r="I44" s="1202">
        <f>TRUNC(I43*C43,2)</f>
        <v>1825.65</v>
      </c>
      <c r="J44" s="1202"/>
      <c r="K44" s="1203">
        <f>J44+I44+H44+G44+F44+E44</f>
        <v>12171</v>
      </c>
      <c r="L44" s="699"/>
      <c r="M44" s="699"/>
    </row>
    <row r="45" spans="1:13" s="700" customFormat="1" ht="18" customHeight="1">
      <c r="A45" s="2178">
        <v>13</v>
      </c>
      <c r="B45" s="1914" t="str">
        <f>[4]RESUMO!B24</f>
        <v>SPDA - SISTEMA DE PROTEÇÃO CONTRA DESCARGAS ELÉTRICAS</v>
      </c>
      <c r="C45" s="2180">
        <f>[4]RESUMO!C24</f>
        <v>18039.009999999998</v>
      </c>
      <c r="D45" s="1894">
        <f t="shared" ref="D45" si="12">C45/$C$50</f>
        <v>3.5700000000000003E-2</v>
      </c>
      <c r="E45" s="1199"/>
      <c r="F45" s="1200"/>
      <c r="G45" s="1200"/>
      <c r="H45" s="1200">
        <v>0.5</v>
      </c>
      <c r="I45" s="1200">
        <v>0.5</v>
      </c>
      <c r="J45" s="1200"/>
      <c r="K45" s="1201">
        <f>SUM(E45:J45)</f>
        <v>1</v>
      </c>
      <c r="L45" s="699"/>
      <c r="M45" s="699"/>
    </row>
    <row r="46" spans="1:13" s="700" customFormat="1" ht="12.75">
      <c r="A46" s="2179"/>
      <c r="B46" s="1915"/>
      <c r="C46" s="2181"/>
      <c r="D46" s="1894"/>
      <c r="E46" s="1202">
        <f>TRUNC(E45*C45,2)</f>
        <v>0</v>
      </c>
      <c r="F46" s="1202">
        <f>TRUNC(F45*C45,2)</f>
        <v>0</v>
      </c>
      <c r="G46" s="1202">
        <f>TRUNC(G45*C45,2)+0.02</f>
        <v>0.02</v>
      </c>
      <c r="H46" s="1202">
        <f>TRUNC(H45*C45,2)</f>
        <v>9019.5</v>
      </c>
      <c r="I46" s="1202">
        <f>TRUNC(I45*C45,2)</f>
        <v>9019.5</v>
      </c>
      <c r="J46" s="1202">
        <f>TRUNC(J45*C45,2)</f>
        <v>0</v>
      </c>
      <c r="K46" s="1203">
        <f>J46+I46+H46+G46+F46+E46</f>
        <v>18039.02</v>
      </c>
      <c r="L46" s="699"/>
      <c r="M46" s="699"/>
    </row>
    <row r="47" spans="1:13" s="700" customFormat="1" ht="14.25" customHeight="1">
      <c r="A47" s="2178">
        <v>14</v>
      </c>
      <c r="B47" s="1914" t="str">
        <f>[4]RESUMO!B25</f>
        <v>INSTALACOES ESPECIAIS - SISTEMA DE PROTEÇÃO CONTRA INCENDIO</v>
      </c>
      <c r="C47" s="2180">
        <f>[4]RESUMO!C25</f>
        <v>1254.3599999999999</v>
      </c>
      <c r="D47" s="1894">
        <f t="shared" ref="D47" si="13">C47/$C$50</f>
        <v>2.5000000000000001E-3</v>
      </c>
      <c r="E47" s="1199"/>
      <c r="F47" s="1200"/>
      <c r="G47" s="1200"/>
      <c r="H47" s="1200"/>
      <c r="I47" s="1200"/>
      <c r="J47" s="1200">
        <v>1</v>
      </c>
      <c r="K47" s="1201">
        <f>SUM(E47:J47)</f>
        <v>1</v>
      </c>
      <c r="L47" s="699"/>
      <c r="M47" s="699"/>
    </row>
    <row r="48" spans="1:13" s="700" customFormat="1" ht="14.25" customHeight="1">
      <c r="A48" s="2179"/>
      <c r="B48" s="1915"/>
      <c r="C48" s="2181"/>
      <c r="D48" s="1894"/>
      <c r="E48" s="1202">
        <f>TRUNC(E47*C47,2)</f>
        <v>0</v>
      </c>
      <c r="F48" s="1202">
        <f>TRUNC(F47*C47,2)</f>
        <v>0</v>
      </c>
      <c r="G48" s="1202">
        <f>TRUNC(G47*C47,2)</f>
        <v>0</v>
      </c>
      <c r="H48" s="1202">
        <f>TRUNC(H47*C47,2)</f>
        <v>0</v>
      </c>
      <c r="I48" s="1202">
        <f>TRUNC(I47*C47,2)</f>
        <v>0</v>
      </c>
      <c r="J48" s="1202">
        <f>TRUNC(J47*C47,2)</f>
        <v>1254.3599999999999</v>
      </c>
      <c r="K48" s="1203">
        <f>J48+I48+H48+G48+F48+E48</f>
        <v>1254.3599999999999</v>
      </c>
      <c r="L48" s="699"/>
      <c r="M48" s="699"/>
    </row>
    <row r="49" spans="1:25" s="706" customFormat="1" ht="5.25" customHeight="1">
      <c r="A49" s="1204"/>
      <c r="B49" s="1205"/>
      <c r="C49" s="1206"/>
      <c r="D49" s="1519"/>
      <c r="E49" s="1205"/>
      <c r="F49" s="1208"/>
      <c r="G49" s="1209"/>
      <c r="H49" s="1208"/>
      <c r="I49" s="1209"/>
      <c r="J49" s="1210"/>
      <c r="K49" s="1211"/>
      <c r="L49" s="702"/>
      <c r="M49" s="701"/>
      <c r="N49" s="702"/>
      <c r="O49" s="701"/>
      <c r="P49" s="702"/>
      <c r="Q49" s="701"/>
      <c r="R49" s="702"/>
      <c r="S49" s="703"/>
      <c r="T49" s="702"/>
      <c r="U49" s="703"/>
      <c r="V49" s="702"/>
      <c r="W49" s="704"/>
      <c r="X49" s="705"/>
      <c r="Y49" s="705"/>
    </row>
    <row r="50" spans="1:25" s="706" customFormat="1" ht="15.75" customHeight="1">
      <c r="A50" s="2192" t="s">
        <v>730</v>
      </c>
      <c r="B50" s="2193"/>
      <c r="C50" s="1212">
        <f>SUM(C21:C49)</f>
        <v>505686.27</v>
      </c>
      <c r="D50" s="1520">
        <f>SUM(D21:D49)</f>
        <v>0.99990000000000001</v>
      </c>
      <c r="E50" s="1213">
        <f>E48+E46+E44+E42+E40+E38+E36+E34+E32+E30+E28+E26+E24+E22</f>
        <v>47616.09</v>
      </c>
      <c r="F50" s="1213">
        <f t="shared" ref="F50:I50" si="14">F48+F46+F44+F42+F40+F38+F36+F34+F32+F30+F28+F26+F24+F22</f>
        <v>39127.949999999997</v>
      </c>
      <c r="G50" s="1213">
        <f t="shared" si="14"/>
        <v>60972.9</v>
      </c>
      <c r="H50" s="1213">
        <f t="shared" si="14"/>
        <v>86401.93</v>
      </c>
      <c r="I50" s="1213">
        <f t="shared" si="14"/>
        <v>191178.48</v>
      </c>
      <c r="J50" s="1213">
        <f>J48+J46+J44+J42+J40+J38+J36+J34+J32+J30+J28+J26+J24+J22-0.01</f>
        <v>80388.899999999994</v>
      </c>
      <c r="K50" s="1214">
        <f>[4]RESUMO!C28</f>
        <v>505686.27</v>
      </c>
      <c r="L50" s="708"/>
      <c r="M50" s="707"/>
      <c r="N50" s="708"/>
      <c r="O50" s="707"/>
      <c r="P50" s="708"/>
      <c r="Q50" s="707"/>
      <c r="R50" s="708"/>
      <c r="S50" s="709"/>
      <c r="T50" s="708"/>
      <c r="U50" s="709"/>
      <c r="V50" s="710"/>
      <c r="W50" s="711"/>
    </row>
    <row r="51" spans="1:25" s="13" customFormat="1" ht="6" customHeight="1" thickBot="1">
      <c r="A51" s="1215"/>
      <c r="B51" s="1216"/>
      <c r="C51" s="1217"/>
      <c r="D51" s="1521"/>
      <c r="E51" s="1216"/>
      <c r="F51" s="1522"/>
      <c r="G51" s="1217"/>
      <c r="H51" s="1522"/>
      <c r="I51" s="1217"/>
      <c r="J51" s="1523"/>
      <c r="K51" s="1220"/>
      <c r="L51" s="673"/>
      <c r="M51" s="675"/>
      <c r="N51" s="673"/>
      <c r="O51" s="675"/>
      <c r="P51" s="673"/>
      <c r="Q51" s="675"/>
      <c r="R51" s="673"/>
      <c r="S51" s="674"/>
      <c r="T51" s="673"/>
      <c r="U51" s="674"/>
      <c r="V51" s="673"/>
      <c r="W51" s="1524"/>
      <c r="Y51" s="14"/>
    </row>
    <row r="52" spans="1:25" s="12" customFormat="1" ht="21" customHeight="1" thickBot="1">
      <c r="A52" s="2194" t="s">
        <v>1441</v>
      </c>
      <c r="B52" s="2195"/>
      <c r="C52" s="2195"/>
      <c r="D52" s="2195"/>
      <c r="E52" s="2195"/>
      <c r="F52" s="2195"/>
      <c r="G52" s="2195"/>
      <c r="H52" s="2195"/>
      <c r="I52" s="2195"/>
      <c r="J52" s="2195"/>
      <c r="K52" s="2196"/>
    </row>
    <row r="53" spans="1:25" ht="7.5" customHeight="1">
      <c r="A53" s="1907"/>
      <c r="B53" s="1908"/>
      <c r="C53" s="1908"/>
      <c r="D53" s="1908"/>
      <c r="E53" s="1908"/>
      <c r="F53" s="1908"/>
      <c r="G53" s="1908"/>
      <c r="H53" s="1908"/>
      <c r="I53" s="1908"/>
      <c r="J53" s="1908"/>
      <c r="K53" s="1909"/>
    </row>
    <row r="54" spans="1:25">
      <c r="A54" s="1910"/>
      <c r="B54" s="2189" t="s">
        <v>1397</v>
      </c>
      <c r="C54" s="2190" t="s">
        <v>768</v>
      </c>
      <c r="D54" s="2191" t="s">
        <v>25</v>
      </c>
      <c r="E54" s="1196" t="s">
        <v>96</v>
      </c>
      <c r="F54" s="1196" t="s">
        <v>97</v>
      </c>
      <c r="G54" s="1196" t="s">
        <v>98</v>
      </c>
      <c r="H54" s="1196" t="s">
        <v>196</v>
      </c>
      <c r="I54" s="1196" t="s">
        <v>773</v>
      </c>
      <c r="J54" s="1196" t="s">
        <v>774</v>
      </c>
      <c r="K54" s="1197" t="s">
        <v>24</v>
      </c>
    </row>
    <row r="55" spans="1:25">
      <c r="A55" s="1910"/>
      <c r="B55" s="2189"/>
      <c r="C55" s="2190"/>
      <c r="D55" s="2191"/>
      <c r="E55" s="1517" t="s">
        <v>25</v>
      </c>
      <c r="F55" s="1517" t="s">
        <v>25</v>
      </c>
      <c r="G55" s="1517" t="s">
        <v>25</v>
      </c>
      <c r="H55" s="1517" t="s">
        <v>25</v>
      </c>
      <c r="I55" s="1517" t="s">
        <v>25</v>
      </c>
      <c r="J55" s="1517" t="s">
        <v>25</v>
      </c>
      <c r="K55" s="1518" t="s">
        <v>25</v>
      </c>
    </row>
    <row r="56" spans="1:25">
      <c r="A56" s="1910"/>
      <c r="B56" s="2189"/>
      <c r="C56" s="2190"/>
      <c r="D56" s="2191"/>
      <c r="E56" s="671" t="s">
        <v>1106</v>
      </c>
      <c r="F56" s="671" t="s">
        <v>1106</v>
      </c>
      <c r="G56" s="671" t="s">
        <v>1106</v>
      </c>
      <c r="H56" s="671" t="s">
        <v>1106</v>
      </c>
      <c r="I56" s="671" t="s">
        <v>1106</v>
      </c>
      <c r="J56" s="671" t="s">
        <v>1106</v>
      </c>
      <c r="K56" s="1198" t="s">
        <v>33</v>
      </c>
    </row>
    <row r="57" spans="1:25">
      <c r="A57" s="1032"/>
      <c r="B57" s="672"/>
      <c r="C57" s="1216"/>
      <c r="D57" s="1525"/>
      <c r="E57" s="1024"/>
      <c r="F57" s="669"/>
      <c r="G57" s="669"/>
      <c r="H57" s="669"/>
      <c r="I57" s="669"/>
      <c r="J57" s="669"/>
      <c r="K57" s="1033"/>
    </row>
    <row r="58" spans="1:25">
      <c r="A58" s="2178">
        <f>RESUMO!A12</f>
        <v>1</v>
      </c>
      <c r="B58" s="2186" t="str">
        <f>RESUMO!B12</f>
        <v>SERVIÇOS PRELIMINARES</v>
      </c>
      <c r="C58" s="2180">
        <f>[4]RESUMO!C35</f>
        <v>6796.18</v>
      </c>
      <c r="D58" s="2187">
        <f>C58/$C$83</f>
        <v>7.4000000000000003E-3</v>
      </c>
      <c r="E58" s="1199"/>
      <c r="F58" s="1200">
        <v>1</v>
      </c>
      <c r="G58" s="1200"/>
      <c r="H58" s="1200"/>
      <c r="I58" s="1200"/>
      <c r="J58" s="1200"/>
      <c r="K58" s="1201">
        <f>SUM(E58:J58)</f>
        <v>1</v>
      </c>
    </row>
    <row r="59" spans="1:25">
      <c r="A59" s="2179"/>
      <c r="B59" s="1915"/>
      <c r="C59" s="2181"/>
      <c r="D59" s="2188"/>
      <c r="E59" s="1202">
        <f>TRUNC(E58*C58,2)</f>
        <v>0</v>
      </c>
      <c r="F59" s="1202">
        <f>TRUNC(F58*C58,2)</f>
        <v>6796.18</v>
      </c>
      <c r="G59" s="1202">
        <f>TRUNC(G58*C58,2)</f>
        <v>0</v>
      </c>
      <c r="H59" s="1202">
        <f>TRUNC(H58*C58,2)</f>
        <v>0</v>
      </c>
      <c r="I59" s="1202">
        <f>TRUNC(I58*C58,2)</f>
        <v>0</v>
      </c>
      <c r="J59" s="1202">
        <f>TRUNC(J58*C58,2)</f>
        <v>0</v>
      </c>
      <c r="K59" s="1203">
        <f>J59+I59+H59+G59+F59+E59</f>
        <v>6796.18</v>
      </c>
    </row>
    <row r="60" spans="1:25" ht="15" customHeight="1">
      <c r="A60" s="2178">
        <v>2</v>
      </c>
      <c r="B60" s="2186" t="str">
        <f>[4]RESUMO!B36</f>
        <v>ESCAVAÇÃO - FUNDAÇÃO - FORMAS - FERRAGENS E CONCRETAGEM</v>
      </c>
      <c r="C60" s="2180">
        <f>[4]RESUMO!C36</f>
        <v>98727.66</v>
      </c>
      <c r="D60" s="2187">
        <f>C60/$C$83</f>
        <v>0.1071</v>
      </c>
      <c r="E60" s="1199"/>
      <c r="F60" s="1200">
        <v>0.3</v>
      </c>
      <c r="G60" s="1200">
        <v>0.3</v>
      </c>
      <c r="H60" s="1200">
        <v>0.4</v>
      </c>
      <c r="I60" s="1200"/>
      <c r="J60" s="1200"/>
      <c r="K60" s="1201">
        <f>SUM(E60:J60)</f>
        <v>1</v>
      </c>
    </row>
    <row r="61" spans="1:25" ht="21.75" customHeight="1">
      <c r="A61" s="2179"/>
      <c r="B61" s="1915"/>
      <c r="C61" s="2181"/>
      <c r="D61" s="2188"/>
      <c r="E61" s="1202">
        <f>TRUNC(E60*C60,2)</f>
        <v>0</v>
      </c>
      <c r="F61" s="1202">
        <f>TRUNC(F60*C60,2)</f>
        <v>29618.29</v>
      </c>
      <c r="G61" s="1202">
        <f>TRUNC(G60*C60,2)</f>
        <v>29618.29</v>
      </c>
      <c r="H61" s="1202">
        <f>TRUNC(H60*C60,2)+0.02</f>
        <v>39491.08</v>
      </c>
      <c r="I61" s="1202">
        <f>TRUNC(I60*C60,2)</f>
        <v>0</v>
      </c>
      <c r="J61" s="1202">
        <f>TRUNC(J60*C60,2)</f>
        <v>0</v>
      </c>
      <c r="K61" s="1203">
        <f>J61+I61+H61+G61+F61+E61</f>
        <v>98727.66</v>
      </c>
    </row>
    <row r="62" spans="1:25" ht="30.75" customHeight="1">
      <c r="A62" s="2178">
        <v>3</v>
      </c>
      <c r="B62" s="2186" t="str">
        <f>[4]RESUMO!B37</f>
        <v>ALVENARIA E REVESTIMENTO - PAREDES E PISOS</v>
      </c>
      <c r="C62" s="2180">
        <f>[4]RESUMO!C37</f>
        <v>93801.26</v>
      </c>
      <c r="D62" s="2187">
        <f>C62/$C$83</f>
        <v>0.1017</v>
      </c>
      <c r="E62" s="1199"/>
      <c r="F62" s="1200">
        <v>0.25</v>
      </c>
      <c r="G62" s="1200">
        <v>0.25</v>
      </c>
      <c r="H62" s="1200">
        <v>0.25</v>
      </c>
      <c r="I62" s="1200">
        <v>0.15</v>
      </c>
      <c r="J62" s="1200">
        <v>0.1</v>
      </c>
      <c r="K62" s="1201">
        <f>SUM(E62:J62)</f>
        <v>1</v>
      </c>
    </row>
    <row r="63" spans="1:25" ht="20.25" customHeight="1">
      <c r="A63" s="2179"/>
      <c r="B63" s="1915"/>
      <c r="C63" s="2181"/>
      <c r="D63" s="2188"/>
      <c r="E63" s="1202">
        <f>TRUNC(E62*C62,2)</f>
        <v>0</v>
      </c>
      <c r="F63" s="1202">
        <f>TRUNC(F62*C62,2)+0.01</f>
        <v>23450.32</v>
      </c>
      <c r="G63" s="1202">
        <f>TRUNC(G62*C62,2)</f>
        <v>23450.31</v>
      </c>
      <c r="H63" s="1202">
        <f>TRUNC(H62*C62,2)</f>
        <v>23450.31</v>
      </c>
      <c r="I63" s="1202">
        <f>TRUNC(I62*C62,2)</f>
        <v>14070.18</v>
      </c>
      <c r="J63" s="1202">
        <f>TRUNC(J62*C62,2)</f>
        <v>9380.1200000000008</v>
      </c>
      <c r="K63" s="1203">
        <f>J63+I63+H63+G63+F63+E63</f>
        <v>93801.24</v>
      </c>
    </row>
    <row r="64" spans="1:25" ht="15" customHeight="1">
      <c r="A64" s="2178">
        <v>4</v>
      </c>
      <c r="B64" s="2186" t="str">
        <f>[4]RESUMO!B38</f>
        <v>ESTRUTURA - PILARES, VIGAS E LAJE- FORMAS, FERRAGENS E CONCRETAGEM</v>
      </c>
      <c r="C64" s="2180">
        <f>[4]RESUMO!C38</f>
        <v>96817.71</v>
      </c>
      <c r="D64" s="2187">
        <f>C64/$C$83</f>
        <v>0.105</v>
      </c>
      <c r="E64" s="1199">
        <v>0.2</v>
      </c>
      <c r="F64" s="1200">
        <v>0.3</v>
      </c>
      <c r="G64" s="1200">
        <v>0.3</v>
      </c>
      <c r="H64" s="1200">
        <v>0.2</v>
      </c>
      <c r="I64" s="1200"/>
      <c r="J64" s="1200"/>
      <c r="K64" s="1201">
        <f>SUM(E64:J64)</f>
        <v>1</v>
      </c>
    </row>
    <row r="65" spans="1:11" ht="18" customHeight="1">
      <c r="A65" s="2179"/>
      <c r="B65" s="1915"/>
      <c r="C65" s="2181"/>
      <c r="D65" s="2188"/>
      <c r="E65" s="1202">
        <f>TRUNC(E64*C64,2)</f>
        <v>19363.54</v>
      </c>
      <c r="F65" s="1202">
        <f>TRUNC(F64*C64,2)</f>
        <v>29045.31</v>
      </c>
      <c r="G65" s="1202">
        <f>TRUNC(G64*C64,2)</f>
        <v>29045.31</v>
      </c>
      <c r="H65" s="1202">
        <f>TRUNC(H64*C64,2)</f>
        <v>19363.54</v>
      </c>
      <c r="I65" s="1202">
        <f>TRUNC(I64*C64,2)</f>
        <v>0</v>
      </c>
      <c r="J65" s="1202">
        <f>TRUNC(J64*C64,2)</f>
        <v>0</v>
      </c>
      <c r="K65" s="1203">
        <f>J65+I65+H65+G65+F65+E65</f>
        <v>96817.7</v>
      </c>
    </row>
    <row r="66" spans="1:11" ht="30.75" customHeight="1">
      <c r="A66" s="2178">
        <v>5</v>
      </c>
      <c r="B66" s="2186" t="str">
        <f>[4]RESUMO!B39</f>
        <v>COBERTURA</v>
      </c>
      <c r="C66" s="2180">
        <f>[4]RESUMO!C39</f>
        <v>327162.34000000003</v>
      </c>
      <c r="D66" s="2187">
        <f>C66/$C$83</f>
        <v>0.3548</v>
      </c>
      <c r="E66" s="1199"/>
      <c r="F66" s="1200"/>
      <c r="G66" s="1200"/>
      <c r="H66" s="1200">
        <v>0.5</v>
      </c>
      <c r="I66" s="1200">
        <v>0.5</v>
      </c>
      <c r="J66" s="1200"/>
      <c r="K66" s="1201">
        <f>SUM(E66:J66)</f>
        <v>1</v>
      </c>
    </row>
    <row r="67" spans="1:11">
      <c r="A67" s="2179"/>
      <c r="B67" s="1915"/>
      <c r="C67" s="2181"/>
      <c r="D67" s="2188"/>
      <c r="E67" s="1202">
        <f>TRUNC(E66*C66,2)</f>
        <v>0</v>
      </c>
      <c r="F67" s="1202">
        <f>TRUNC(F66*C66,2)</f>
        <v>0</v>
      </c>
      <c r="G67" s="1202">
        <f>TRUNC(G66*C66,2)</f>
        <v>0</v>
      </c>
      <c r="H67" s="1202">
        <f>TRUNC(H66*C66,2)</f>
        <v>163581.17000000001</v>
      </c>
      <c r="I67" s="1202">
        <f>TRUNC(I66*C66,2)</f>
        <v>163581.17000000001</v>
      </c>
      <c r="J67" s="1202">
        <f>TRUNC(J66*C66,2)</f>
        <v>0</v>
      </c>
      <c r="K67" s="1203">
        <f>J67+I67+H67+G67+F67+E67</f>
        <v>327162.34000000003</v>
      </c>
    </row>
    <row r="68" spans="1:11">
      <c r="A68" s="2178">
        <v>6</v>
      </c>
      <c r="B68" s="2186" t="str">
        <f>[4]RESUMO!B40</f>
        <v>INSTALAÇÕES ELÉTRICAS</v>
      </c>
      <c r="C68" s="2180">
        <f>[4]RESUMO!C40</f>
        <v>42637.81</v>
      </c>
      <c r="D68" s="2187">
        <f>C68/$C$83</f>
        <v>4.6199999999999998E-2</v>
      </c>
      <c r="E68" s="1199"/>
      <c r="F68" s="1200">
        <v>0.2</v>
      </c>
      <c r="G68" s="1200">
        <v>0.2</v>
      </c>
      <c r="H68" s="1200">
        <v>0.2</v>
      </c>
      <c r="I68" s="1200">
        <v>0.2</v>
      </c>
      <c r="J68" s="1200">
        <v>0.2</v>
      </c>
      <c r="K68" s="1201">
        <f>SUM(E68:J68)</f>
        <v>1</v>
      </c>
    </row>
    <row r="69" spans="1:11">
      <c r="A69" s="2179"/>
      <c r="B69" s="1915"/>
      <c r="C69" s="2181"/>
      <c r="D69" s="2188"/>
      <c r="E69" s="1202">
        <f>TRUNC(E68*C68,2)</f>
        <v>0</v>
      </c>
      <c r="F69" s="1202">
        <f>TRUNC(F68*C68,2)</f>
        <v>8527.56</v>
      </c>
      <c r="G69" s="1202">
        <f>TRUNC(G68*C68,2)</f>
        <v>8527.56</v>
      </c>
      <c r="H69" s="1202">
        <f>TRUNC(H68*C68,2)</f>
        <v>8527.56</v>
      </c>
      <c r="I69" s="1202">
        <f>TRUNC(I68*C68,2)</f>
        <v>8527.56</v>
      </c>
      <c r="J69" s="1202">
        <f>TRUNC(J68*C68,2)</f>
        <v>8527.56</v>
      </c>
      <c r="K69" s="1203">
        <f>J69+I69+H69+G69+F69+E69</f>
        <v>42637.8</v>
      </c>
    </row>
    <row r="70" spans="1:11">
      <c r="A70" s="2178">
        <v>7</v>
      </c>
      <c r="B70" s="2186" t="str">
        <f>[4]RESUMO!B41</f>
        <v>INSTALAÇÕES HIDROSSANITÁRIAS</v>
      </c>
      <c r="C70" s="2180">
        <f>[4]RESUMO!C41</f>
        <v>5727.61</v>
      </c>
      <c r="D70" s="2187">
        <f>C70/$C$83</f>
        <v>6.1999999999999998E-3</v>
      </c>
      <c r="E70" s="1199"/>
      <c r="F70" s="1200"/>
      <c r="G70" s="1200"/>
      <c r="H70" s="1200"/>
      <c r="I70" s="1200">
        <v>1</v>
      </c>
      <c r="J70" s="1200"/>
      <c r="K70" s="1201">
        <f>SUM(E70:J70)</f>
        <v>1</v>
      </c>
    </row>
    <row r="71" spans="1:11">
      <c r="A71" s="2179"/>
      <c r="B71" s="1915"/>
      <c r="C71" s="2181"/>
      <c r="D71" s="2188"/>
      <c r="E71" s="1202">
        <f>TRUNC(E70*C70,2)</f>
        <v>0</v>
      </c>
      <c r="F71" s="1202">
        <f>TRUNC(F70*C70,2)</f>
        <v>0</v>
      </c>
      <c r="G71" s="1202">
        <f>TRUNC(G70*C70,2)</f>
        <v>0</v>
      </c>
      <c r="H71" s="1202">
        <f>TRUNC(H70*C70,2)</f>
        <v>0</v>
      </c>
      <c r="I71" s="1202">
        <f>TRUNC(I70*C70,2)</f>
        <v>5727.61</v>
      </c>
      <c r="J71" s="1202">
        <f>TRUNC(J70*C70,2)</f>
        <v>0</v>
      </c>
      <c r="K71" s="1203">
        <f>J71+I71+H71+G71+F71+E71</f>
        <v>5727.61</v>
      </c>
    </row>
    <row r="72" spans="1:11" ht="23.25" customHeight="1">
      <c r="A72" s="2178">
        <v>8</v>
      </c>
      <c r="B72" s="2186" t="str">
        <f>[4]RESUMO!B42</f>
        <v>PINTURA</v>
      </c>
      <c r="C72" s="2180">
        <f>[4]RESUMO!C42</f>
        <v>71896.7</v>
      </c>
      <c r="D72" s="2187">
        <f>C72/$C$83</f>
        <v>7.8E-2</v>
      </c>
      <c r="E72" s="1199"/>
      <c r="F72" s="1200"/>
      <c r="G72" s="1200"/>
      <c r="H72" s="1200"/>
      <c r="I72" s="1200">
        <v>0.5</v>
      </c>
      <c r="J72" s="1200">
        <v>0.5</v>
      </c>
      <c r="K72" s="1201">
        <f>SUM(E72:J72)</f>
        <v>1</v>
      </c>
    </row>
    <row r="73" spans="1:11">
      <c r="A73" s="2179"/>
      <c r="B73" s="1915"/>
      <c r="C73" s="2181"/>
      <c r="D73" s="2188"/>
      <c r="E73" s="1202">
        <f>TRUNC(E72*C72,2)</f>
        <v>0</v>
      </c>
      <c r="F73" s="1202">
        <f>TRUNC(F72*C72,2)</f>
        <v>0</v>
      </c>
      <c r="G73" s="1202">
        <f>TRUNC(G72*C72,2)</f>
        <v>0</v>
      </c>
      <c r="H73" s="1202">
        <f>TRUNC(H72*C72,2)</f>
        <v>0</v>
      </c>
      <c r="I73" s="1202">
        <f>TRUNC(I72*C72,2)</f>
        <v>35948.35</v>
      </c>
      <c r="J73" s="1202">
        <f>TRUNC(J72*C72,2)</f>
        <v>35948.35</v>
      </c>
      <c r="K73" s="1203">
        <f>J73+I73+H73+G73+F73+E73</f>
        <v>71896.7</v>
      </c>
    </row>
    <row r="74" spans="1:11" ht="15" customHeight="1">
      <c r="A74" s="2178">
        <v>9</v>
      </c>
      <c r="B74" s="2186" t="str">
        <f>[4]RESUMO!B43</f>
        <v>SISTEMA DE PROTEÇÃO CONTRA DESCARGAS ATMOSFÉRICAS</v>
      </c>
      <c r="C74" s="2180">
        <f>[4]RESUMO!C43</f>
        <v>23860.95</v>
      </c>
      <c r="D74" s="1894">
        <f>C74/$C$83</f>
        <v>2.5899999999999999E-2</v>
      </c>
      <c r="E74" s="1199"/>
      <c r="F74" s="1200">
        <v>0.2</v>
      </c>
      <c r="G74" s="1200">
        <v>0.2</v>
      </c>
      <c r="H74" s="1200">
        <v>0.2</v>
      </c>
      <c r="I74" s="1200">
        <v>0.2</v>
      </c>
      <c r="J74" s="1200">
        <v>0.2</v>
      </c>
      <c r="K74" s="1201">
        <f>SUM(E74:J74)</f>
        <v>1</v>
      </c>
    </row>
    <row r="75" spans="1:11" ht="24.75" customHeight="1">
      <c r="A75" s="2179"/>
      <c r="B75" s="1915"/>
      <c r="C75" s="2181"/>
      <c r="D75" s="1894"/>
      <c r="E75" s="1202">
        <f>TRUNC(E74*C74,2)</f>
        <v>0</v>
      </c>
      <c r="F75" s="1202">
        <f>TRUNC(F74*C74,2)</f>
        <v>4772.1899999999996</v>
      </c>
      <c r="G75" s="1202">
        <f>TRUNC(G74*C74,2)</f>
        <v>4772.1899999999996</v>
      </c>
      <c r="H75" s="1202">
        <f>TRUNC(H74*C74,2)</f>
        <v>4772.1899999999996</v>
      </c>
      <c r="I75" s="1202">
        <f>TRUNC(I74*C74,2)</f>
        <v>4772.1899999999996</v>
      </c>
      <c r="J75" s="1202">
        <f>TRUNC(J74*C74,2)</f>
        <v>4772.1899999999996</v>
      </c>
      <c r="K75" s="1203">
        <f>J75+I75+H75+G75+F75+E75</f>
        <v>23860.95</v>
      </c>
    </row>
    <row r="76" spans="1:11">
      <c r="A76" s="2178">
        <v>10</v>
      </c>
      <c r="B76" s="1914" t="str">
        <f>[4]RESUMO!B42</f>
        <v>PINTURA</v>
      </c>
      <c r="C76" s="2180">
        <f>[4]RESUMO!C42</f>
        <v>71896.7</v>
      </c>
      <c r="D76" s="1894">
        <f t="shared" ref="D76" si="15">C76/$C$83</f>
        <v>7.8E-2</v>
      </c>
      <c r="E76" s="1199"/>
      <c r="F76" s="1200"/>
      <c r="G76" s="1200"/>
      <c r="H76" s="1200"/>
      <c r="I76" s="1200">
        <v>0.5</v>
      </c>
      <c r="J76" s="1200">
        <v>0.5</v>
      </c>
      <c r="K76" s="1201">
        <f>SUM(E76:J76)</f>
        <v>1</v>
      </c>
    </row>
    <row r="77" spans="1:11" ht="23.25" customHeight="1">
      <c r="A77" s="2179"/>
      <c r="B77" s="1915"/>
      <c r="C77" s="2181"/>
      <c r="D77" s="1894"/>
      <c r="E77" s="1202">
        <f>TRUNC(E76*C76,2)</f>
        <v>0</v>
      </c>
      <c r="F77" s="1202">
        <f>TRUNC(F76*C76,2)</f>
        <v>0</v>
      </c>
      <c r="G77" s="1202">
        <f>TRUNC(G76*C76,2)</f>
        <v>0</v>
      </c>
      <c r="H77" s="1202">
        <f>TRUNC(H76*C76,2)</f>
        <v>0</v>
      </c>
      <c r="I77" s="1202">
        <f>TRUNC(I76*C76,2)</f>
        <v>35948.35</v>
      </c>
      <c r="J77" s="1202">
        <f>TRUNC(J76*C76,2)</f>
        <v>35948.35</v>
      </c>
      <c r="K77" s="1203">
        <f>J77+I77+H77+G77+F77+E77</f>
        <v>71896.7</v>
      </c>
    </row>
    <row r="78" spans="1:11">
      <c r="A78" s="2178">
        <v>10</v>
      </c>
      <c r="B78" s="1914" t="str">
        <f>[4]RESUMO!B44</f>
        <v>INSTALACOES ESPECIAIS - SISTEMA DE PROTEÇÃO CONTRA INCENDIO</v>
      </c>
      <c r="C78" s="2180">
        <f>[4]RESUMO!C44</f>
        <v>2973.03</v>
      </c>
      <c r="D78" s="1894">
        <f t="shared" ref="D78" si="16">C78/$C$83</f>
        <v>3.2000000000000002E-3</v>
      </c>
      <c r="E78" s="1199"/>
      <c r="F78" s="1200"/>
      <c r="G78" s="1200"/>
      <c r="H78" s="1200"/>
      <c r="I78" s="1200">
        <v>0.5</v>
      </c>
      <c r="J78" s="1200">
        <v>0.5</v>
      </c>
      <c r="K78" s="1201">
        <f>SUM(E78:J78)</f>
        <v>1</v>
      </c>
    </row>
    <row r="79" spans="1:11" ht="23.25" customHeight="1">
      <c r="A79" s="2179"/>
      <c r="B79" s="1915"/>
      <c r="C79" s="2181"/>
      <c r="D79" s="1894"/>
      <c r="E79" s="1202">
        <f>TRUNC(E78*C78,2)</f>
        <v>0</v>
      </c>
      <c r="F79" s="1202">
        <f>TRUNC(F78*C78,2)</f>
        <v>0</v>
      </c>
      <c r="G79" s="1202">
        <f>TRUNC(G78*C78,2)</f>
        <v>0</v>
      </c>
      <c r="H79" s="1202">
        <f>TRUNC(H78*C78,2)</f>
        <v>0</v>
      </c>
      <c r="I79" s="1202">
        <f>TRUNC(I78*C78,2)</f>
        <v>1486.51</v>
      </c>
      <c r="J79" s="1202">
        <f>TRUNC(J78*C78,2)</f>
        <v>1486.51</v>
      </c>
      <c r="K79" s="1203">
        <f>J79+I79+H79+G79+F79+E79</f>
        <v>2973.02</v>
      </c>
    </row>
    <row r="80" spans="1:11">
      <c r="A80" s="2178">
        <v>11</v>
      </c>
      <c r="B80" s="1914" t="str">
        <f>[4]RESUMO!B45</f>
        <v>DIVERSOS - ACESSIBILIDADE, ALAMBRADO, EQPTOS. DA QUADRA E LIMPEZA</v>
      </c>
      <c r="C80" s="2180">
        <f>[4]RESUMO!C45</f>
        <v>79832.600000000006</v>
      </c>
      <c r="D80" s="1894">
        <f t="shared" ref="D80" si="17">C80/$C$83</f>
        <v>8.6599999999999996E-2</v>
      </c>
      <c r="E80" s="1199"/>
      <c r="F80" s="1200"/>
      <c r="G80" s="1200"/>
      <c r="H80" s="1200"/>
      <c r="I80" s="1200">
        <v>0.5</v>
      </c>
      <c r="J80" s="1200">
        <v>0.5</v>
      </c>
      <c r="K80" s="1201">
        <f>SUM(E80:J80)</f>
        <v>1</v>
      </c>
    </row>
    <row r="81" spans="1:12" ht="21.75" customHeight="1">
      <c r="A81" s="2179"/>
      <c r="B81" s="1915"/>
      <c r="C81" s="2181"/>
      <c r="D81" s="1894"/>
      <c r="E81" s="1202">
        <f>TRUNC(E80*C80,2)</f>
        <v>0</v>
      </c>
      <c r="F81" s="1202">
        <f>TRUNC(F80*C80,2)</f>
        <v>0</v>
      </c>
      <c r="G81" s="1202">
        <f>TRUNC(G80*C80,2)</f>
        <v>0</v>
      </c>
      <c r="H81" s="1202">
        <f>TRUNC(H80*C80,2)</f>
        <v>0</v>
      </c>
      <c r="I81" s="1202">
        <f>TRUNC(I80*C80,2)</f>
        <v>39916.300000000003</v>
      </c>
      <c r="J81" s="1202">
        <f>TRUNC(J80*C80,2)</f>
        <v>39916.300000000003</v>
      </c>
      <c r="K81" s="1203">
        <f>J81+I81+H81+G81+F81+E81</f>
        <v>79832.600000000006</v>
      </c>
    </row>
    <row r="82" spans="1:12" ht="8.25" customHeight="1" thickBot="1">
      <c r="A82" s="1221"/>
      <c r="B82" s="1222"/>
      <c r="C82" s="1223"/>
      <c r="D82" s="1526"/>
      <c r="E82" s="1222"/>
      <c r="F82" s="1224"/>
      <c r="G82" s="1225"/>
      <c r="H82" s="1224"/>
      <c r="I82" s="1225"/>
      <c r="J82" s="1226"/>
      <c r="K82" s="1227"/>
    </row>
    <row r="83" spans="1:12" ht="15" customHeight="1" thickBot="1">
      <c r="A83" s="2182" t="s">
        <v>1425</v>
      </c>
      <c r="B83" s="2183"/>
      <c r="C83" s="1228">
        <f>SUM(C58:C82)</f>
        <v>922130.55</v>
      </c>
      <c r="D83" s="1527">
        <f>SUM(D58:D82)</f>
        <v>1.0001</v>
      </c>
      <c r="E83" s="1230">
        <f t="shared" ref="E83:J83" si="18">E81+E79+E75+E73+E71+E69+E67+E65+E63+E61+E59</f>
        <v>19363.54</v>
      </c>
      <c r="F83" s="1230">
        <f t="shared" si="18"/>
        <v>102209.85</v>
      </c>
      <c r="G83" s="1230">
        <f t="shared" si="18"/>
        <v>95413.66</v>
      </c>
      <c r="H83" s="1230">
        <f t="shared" si="18"/>
        <v>259185.85</v>
      </c>
      <c r="I83" s="1230">
        <f t="shared" si="18"/>
        <v>274029.87</v>
      </c>
      <c r="J83" s="1230">
        <f t="shared" si="18"/>
        <v>100031.03</v>
      </c>
      <c r="K83" s="1231">
        <f>K81+K79+K75+K73+K71+K69+K67+K65+K63+K61+K59+0.01</f>
        <v>850233.81</v>
      </c>
      <c r="L83" s="1025"/>
    </row>
    <row r="84" spans="1:12" ht="9" customHeight="1" thickBot="1">
      <c r="A84" s="1232"/>
      <c r="B84" s="1511"/>
      <c r="C84" s="1528"/>
      <c r="D84" s="1529"/>
      <c r="E84" s="1511"/>
      <c r="F84" s="1530"/>
      <c r="G84" s="1528"/>
      <c r="H84" s="1530"/>
      <c r="I84" s="1528"/>
      <c r="J84" s="1531"/>
      <c r="K84" s="1233"/>
    </row>
    <row r="85" spans="1:12" ht="18" customHeight="1" thickBot="1">
      <c r="A85" s="2184" t="s">
        <v>1442</v>
      </c>
      <c r="B85" s="2185"/>
      <c r="C85" s="1228">
        <f>C83+C50</f>
        <v>1427816.82</v>
      </c>
      <c r="D85" s="1527">
        <f>D83</f>
        <v>1.0001</v>
      </c>
      <c r="E85" s="1234">
        <f t="shared" ref="E85:K85" si="19">E83+E50</f>
        <v>66979.63</v>
      </c>
      <c r="F85" s="1234">
        <f t="shared" si="19"/>
        <v>141337.79999999999</v>
      </c>
      <c r="G85" s="1234">
        <f t="shared" si="19"/>
        <v>156386.56</v>
      </c>
      <c r="H85" s="1234">
        <f t="shared" si="19"/>
        <v>345587.78</v>
      </c>
      <c r="I85" s="1234">
        <f t="shared" si="19"/>
        <v>465208.35</v>
      </c>
      <c r="J85" s="1234">
        <f t="shared" si="19"/>
        <v>180419.93</v>
      </c>
      <c r="K85" s="1234">
        <f t="shared" si="19"/>
        <v>1355920.08</v>
      </c>
    </row>
    <row r="86" spans="1:12" ht="6" customHeight="1" thickBot="1">
      <c r="A86" s="1235"/>
      <c r="B86" s="1532"/>
      <c r="C86" s="1533"/>
      <c r="D86" s="1534"/>
      <c r="E86" s="1535"/>
      <c r="F86" s="1533"/>
      <c r="G86" s="1533"/>
      <c r="H86" s="1533"/>
      <c r="I86" s="1533"/>
      <c r="J86" s="1533"/>
      <c r="K86" s="1236"/>
    </row>
    <row r="87" spans="1:12" ht="18" customHeight="1" thickBot="1">
      <c r="A87" s="2184" t="s">
        <v>1443</v>
      </c>
      <c r="B87" s="2185"/>
      <c r="C87" s="2185"/>
      <c r="D87" s="2185"/>
      <c r="E87" s="1237">
        <f>E85</f>
        <v>66979.63</v>
      </c>
      <c r="F87" s="1237">
        <f t="shared" ref="F87:K87" si="20">F85</f>
        <v>141337.79999999999</v>
      </c>
      <c r="G87" s="1237">
        <f t="shared" si="20"/>
        <v>156386.56</v>
      </c>
      <c r="H87" s="1237">
        <f t="shared" si="20"/>
        <v>345587.78</v>
      </c>
      <c r="I87" s="1237">
        <f t="shared" si="20"/>
        <v>465208.35</v>
      </c>
      <c r="J87" s="1237">
        <f t="shared" si="20"/>
        <v>180419.93</v>
      </c>
      <c r="K87" s="1238">
        <f t="shared" si="20"/>
        <v>1355920.08</v>
      </c>
    </row>
    <row r="88" spans="1:12" ht="5.25" customHeight="1" thickBot="1">
      <c r="A88" s="1239"/>
      <c r="B88" s="1532"/>
      <c r="C88" s="1532"/>
      <c r="D88" s="1536"/>
      <c r="E88" s="1535"/>
      <c r="F88" s="1533"/>
      <c r="G88" s="1533"/>
      <c r="H88" s="1533"/>
      <c r="I88" s="1533"/>
      <c r="J88" s="1533"/>
      <c r="K88" s="1236"/>
    </row>
    <row r="89" spans="1:12" ht="16.5" customHeight="1" thickBot="1">
      <c r="A89" s="2184" t="s">
        <v>1444</v>
      </c>
      <c r="B89" s="2185"/>
      <c r="C89" s="2185"/>
      <c r="D89" s="2185"/>
      <c r="E89" s="1537">
        <f>E87/$C$85</f>
        <v>4.6899999999999997E-2</v>
      </c>
      <c r="F89" s="1537">
        <f t="shared" ref="F89:K89" si="21">F87/$C$85</f>
        <v>9.9000000000000005E-2</v>
      </c>
      <c r="G89" s="1537">
        <f t="shared" si="21"/>
        <v>0.1095</v>
      </c>
      <c r="H89" s="1537">
        <f t="shared" si="21"/>
        <v>0.24199999999999999</v>
      </c>
      <c r="I89" s="1537">
        <f t="shared" si="21"/>
        <v>0.32579999999999998</v>
      </c>
      <c r="J89" s="1537">
        <f t="shared" si="21"/>
        <v>0.12640000000000001</v>
      </c>
      <c r="K89" s="1538">
        <f t="shared" si="21"/>
        <v>0.9496</v>
      </c>
    </row>
    <row r="90" spans="1:12" ht="6.75" customHeight="1" thickBot="1">
      <c r="A90" s="1239"/>
      <c r="B90" s="1532"/>
      <c r="C90" s="1532"/>
      <c r="D90" s="1536"/>
      <c r="E90" s="1535"/>
      <c r="F90" s="1533"/>
      <c r="G90" s="1533"/>
      <c r="H90" s="1533"/>
      <c r="I90" s="1533"/>
      <c r="J90" s="1533"/>
      <c r="K90" s="1236"/>
    </row>
    <row r="91" spans="1:12" ht="18" customHeight="1" thickBot="1">
      <c r="A91" s="2184" t="s">
        <v>782</v>
      </c>
      <c r="B91" s="2185"/>
      <c r="C91" s="2185"/>
      <c r="D91" s="2185"/>
      <c r="E91" s="1237">
        <f>E87</f>
        <v>66979.63</v>
      </c>
      <c r="F91" s="1240">
        <f t="shared" ref="F91:J91" si="22">E91+F87</f>
        <v>208317.43</v>
      </c>
      <c r="G91" s="1240">
        <f>F91+G87+0.01</f>
        <v>364704</v>
      </c>
      <c r="H91" s="1240">
        <f>G91+H87+0.02</f>
        <v>710291.8</v>
      </c>
      <c r="I91" s="1240">
        <f>H91+I87+0.02</f>
        <v>1175500.17</v>
      </c>
      <c r="J91" s="1240">
        <f t="shared" si="22"/>
        <v>1355920.1</v>
      </c>
      <c r="K91" s="1241"/>
    </row>
    <row r="92" spans="1:12" ht="6.75" customHeight="1" thickBot="1">
      <c r="A92" s="1239"/>
      <c r="B92" s="1532"/>
      <c r="C92" s="1532"/>
      <c r="D92" s="1536"/>
      <c r="E92" s="1535"/>
      <c r="F92" s="1533"/>
      <c r="G92" s="1533"/>
      <c r="H92" s="1533"/>
      <c r="I92" s="1533"/>
      <c r="J92" s="1533"/>
      <c r="K92" s="1236"/>
    </row>
    <row r="93" spans="1:12" ht="18.75" customHeight="1" thickBot="1">
      <c r="A93" s="2184" t="s">
        <v>1445</v>
      </c>
      <c r="B93" s="2185"/>
      <c r="C93" s="2185"/>
      <c r="D93" s="2185"/>
      <c r="E93" s="1537">
        <f>E89</f>
        <v>4.6899999999999997E-2</v>
      </c>
      <c r="F93" s="1537">
        <f t="shared" ref="F93:J93" si="23">E93+F89</f>
        <v>0.1459</v>
      </c>
      <c r="G93" s="1537">
        <f t="shared" si="23"/>
        <v>0.25540000000000002</v>
      </c>
      <c r="H93" s="1537">
        <f t="shared" si="23"/>
        <v>0.49740000000000001</v>
      </c>
      <c r="I93" s="1537">
        <f t="shared" si="23"/>
        <v>0.82320000000000004</v>
      </c>
      <c r="J93" s="1537">
        <f t="shared" si="23"/>
        <v>0.9496</v>
      </c>
      <c r="K93" s="1539"/>
    </row>
    <row r="94" spans="1:12" ht="15.75" thickBot="1">
      <c r="A94" s="1242"/>
      <c r="B94" s="1243"/>
      <c r="C94" s="1243"/>
      <c r="D94" s="1540"/>
      <c r="E94" s="1244"/>
      <c r="F94" s="1245"/>
      <c r="G94" s="1245"/>
      <c r="H94" s="1245"/>
      <c r="I94" s="1245"/>
      <c r="J94" s="1245"/>
      <c r="K94" s="1246"/>
    </row>
    <row r="95" spans="1:12">
      <c r="A95" s="1247"/>
      <c r="B95" s="1264"/>
      <c r="C95" s="2175"/>
      <c r="D95" s="2175"/>
      <c r="E95" s="2175" t="str">
        <f>[4]RESUMO!B55</f>
        <v>Aripuanã (MT), 13 de julho de 2022.</v>
      </c>
      <c r="F95" s="2175"/>
      <c r="G95" s="2175"/>
      <c r="K95" s="1194"/>
    </row>
    <row r="96" spans="1:12">
      <c r="A96" s="1080"/>
      <c r="D96" s="1541"/>
      <c r="K96" s="1194"/>
    </row>
    <row r="97" spans="1:11">
      <c r="A97" s="1080"/>
      <c r="D97" s="1541"/>
      <c r="K97" s="1194"/>
    </row>
    <row r="98" spans="1:11" ht="60.75" customHeight="1">
      <c r="A98" s="1080"/>
      <c r="D98" s="2176" t="s">
        <v>1466</v>
      </c>
      <c r="E98" s="2177"/>
      <c r="F98" s="2177"/>
      <c r="G98" s="2177"/>
      <c r="K98" s="1194"/>
    </row>
    <row r="99" spans="1:11">
      <c r="A99" s="1080"/>
      <c r="D99" s="1541"/>
      <c r="K99" s="1194"/>
    </row>
    <row r="100" spans="1:11" ht="15.75" thickBot="1">
      <c r="A100" s="1249"/>
      <c r="B100" s="1250"/>
      <c r="C100" s="1251"/>
      <c r="D100" s="1542"/>
      <c r="E100" s="1252"/>
      <c r="F100" s="1253"/>
      <c r="G100" s="1253"/>
      <c r="H100" s="1253"/>
      <c r="I100" s="1253"/>
      <c r="J100" s="1253"/>
      <c r="K100" s="1254"/>
    </row>
  </sheetData>
  <mergeCells count="137">
    <mergeCell ref="A9:K9"/>
    <mergeCell ref="A11:B11"/>
    <mergeCell ref="C11:K11"/>
    <mergeCell ref="A13:B13"/>
    <mergeCell ref="C13:F13"/>
    <mergeCell ref="A15:K15"/>
    <mergeCell ref="A1:K1"/>
    <mergeCell ref="A2:K2"/>
    <mergeCell ref="A3:K3"/>
    <mergeCell ref="A5:K5"/>
    <mergeCell ref="A7:B7"/>
    <mergeCell ref="C7:K7"/>
    <mergeCell ref="A23:A24"/>
    <mergeCell ref="B23:B24"/>
    <mergeCell ref="C23:C24"/>
    <mergeCell ref="D23:D24"/>
    <mergeCell ref="A25:A26"/>
    <mergeCell ref="B25:B26"/>
    <mergeCell ref="C25:C26"/>
    <mergeCell ref="D25:D26"/>
    <mergeCell ref="A17:A19"/>
    <mergeCell ref="B17:B19"/>
    <mergeCell ref="C17:C19"/>
    <mergeCell ref="D17:D19"/>
    <mergeCell ref="A20:K20"/>
    <mergeCell ref="A21:A22"/>
    <mergeCell ref="B21:B22"/>
    <mergeCell ref="C21:C22"/>
    <mergeCell ref="D21:D22"/>
    <mergeCell ref="A31:A32"/>
    <mergeCell ref="B31:B32"/>
    <mergeCell ref="C31:C32"/>
    <mergeCell ref="D31:D32"/>
    <mergeCell ref="A33:A34"/>
    <mergeCell ref="B33:B34"/>
    <mergeCell ref="C33:C34"/>
    <mergeCell ref="D33:D34"/>
    <mergeCell ref="A27:A28"/>
    <mergeCell ref="B27:B28"/>
    <mergeCell ref="C27:C28"/>
    <mergeCell ref="D27:D28"/>
    <mergeCell ref="A29:A30"/>
    <mergeCell ref="B29:B30"/>
    <mergeCell ref="C29:C30"/>
    <mergeCell ref="D29:D30"/>
    <mergeCell ref="A39:A40"/>
    <mergeCell ref="B39:B40"/>
    <mergeCell ref="C39:C40"/>
    <mergeCell ref="D39:D40"/>
    <mergeCell ref="A41:A42"/>
    <mergeCell ref="B41:B42"/>
    <mergeCell ref="C41:C42"/>
    <mergeCell ref="D41:D42"/>
    <mergeCell ref="A35:A36"/>
    <mergeCell ref="B35:B36"/>
    <mergeCell ref="C35:C36"/>
    <mergeCell ref="D35:D36"/>
    <mergeCell ref="A37:A38"/>
    <mergeCell ref="B37:B38"/>
    <mergeCell ref="C37:C38"/>
    <mergeCell ref="D37:D38"/>
    <mergeCell ref="A47:A48"/>
    <mergeCell ref="B47:B48"/>
    <mergeCell ref="C47:C48"/>
    <mergeCell ref="D47:D48"/>
    <mergeCell ref="A50:B50"/>
    <mergeCell ref="A52:K52"/>
    <mergeCell ref="A43:A44"/>
    <mergeCell ref="B43:B44"/>
    <mergeCell ref="C43:C44"/>
    <mergeCell ref="D43:D44"/>
    <mergeCell ref="A45:A46"/>
    <mergeCell ref="B45:B46"/>
    <mergeCell ref="C45:C46"/>
    <mergeCell ref="D45:D46"/>
    <mergeCell ref="A53:K53"/>
    <mergeCell ref="A54:A56"/>
    <mergeCell ref="B54:B56"/>
    <mergeCell ref="C54:C56"/>
    <mergeCell ref="D54:D56"/>
    <mergeCell ref="A58:A59"/>
    <mergeCell ref="B58:B59"/>
    <mergeCell ref="C58:C59"/>
    <mergeCell ref="D58:D59"/>
    <mergeCell ref="A64:A65"/>
    <mergeCell ref="B64:B65"/>
    <mergeCell ref="C64:C65"/>
    <mergeCell ref="D64:D65"/>
    <mergeCell ref="A66:A67"/>
    <mergeCell ref="B66:B67"/>
    <mergeCell ref="C66:C67"/>
    <mergeCell ref="D66:D67"/>
    <mergeCell ref="A60:A61"/>
    <mergeCell ref="B60:B61"/>
    <mergeCell ref="C60:C61"/>
    <mergeCell ref="D60:D61"/>
    <mergeCell ref="A62:A63"/>
    <mergeCell ref="B62:B63"/>
    <mergeCell ref="C62:C63"/>
    <mergeCell ref="D62:D63"/>
    <mergeCell ref="A72:A73"/>
    <mergeCell ref="B72:B73"/>
    <mergeCell ref="C72:C73"/>
    <mergeCell ref="D72:D73"/>
    <mergeCell ref="A74:A75"/>
    <mergeCell ref="B74:B75"/>
    <mergeCell ref="C74:C75"/>
    <mergeCell ref="D74:D75"/>
    <mergeCell ref="A68:A69"/>
    <mergeCell ref="B68:B69"/>
    <mergeCell ref="C68:C69"/>
    <mergeCell ref="D68:D69"/>
    <mergeCell ref="A70:A71"/>
    <mergeCell ref="B70:B71"/>
    <mergeCell ref="C70:C71"/>
    <mergeCell ref="D70:D71"/>
    <mergeCell ref="C95:D95"/>
    <mergeCell ref="E95:G95"/>
    <mergeCell ref="D98:G98"/>
    <mergeCell ref="A76:A77"/>
    <mergeCell ref="B76:B77"/>
    <mergeCell ref="C76:C77"/>
    <mergeCell ref="D76:D77"/>
    <mergeCell ref="A83:B83"/>
    <mergeCell ref="A85:B85"/>
    <mergeCell ref="A87:D87"/>
    <mergeCell ref="A89:D89"/>
    <mergeCell ref="A91:D91"/>
    <mergeCell ref="A93:D93"/>
    <mergeCell ref="A78:A79"/>
    <mergeCell ref="B78:B79"/>
    <mergeCell ref="C78:C79"/>
    <mergeCell ref="D78:D79"/>
    <mergeCell ref="A80:A81"/>
    <mergeCell ref="B80:B81"/>
    <mergeCell ref="C80:C81"/>
    <mergeCell ref="D80:D81"/>
  </mergeCells>
  <printOptions horizontalCentered="1" verticalCentered="1"/>
  <pageMargins left="0.11811023622047245" right="0.11811023622047245" top="0.39370078740157483" bottom="0.59055118110236227" header="0.31496062992125984" footer="0.31496062992125984"/>
  <pageSetup paperSize="9" scale="7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9"/>
  <sheetViews>
    <sheetView topLeftCell="A63" workbookViewId="0">
      <selection activeCell="F65" sqref="F65"/>
    </sheetView>
  </sheetViews>
  <sheetFormatPr defaultRowHeight="15"/>
  <cols>
    <col min="1" max="1" width="8.7109375" style="8" customWidth="1"/>
    <col min="2" max="2" width="60" style="1559" customWidth="1"/>
    <col min="3" max="3" width="16.7109375" style="1559" customWidth="1"/>
    <col min="4" max="5" width="9.140625" style="1559"/>
    <col min="6" max="6" width="19.85546875" style="1559" customWidth="1"/>
    <col min="7" max="7" width="9.140625" style="1559"/>
    <col min="8" max="8" width="20.42578125" style="1559" customWidth="1"/>
    <col min="9" max="9" width="12.42578125" style="1559" bestFit="1" customWidth="1"/>
    <col min="10" max="184" width="9.140625" style="1559"/>
    <col min="185" max="185" width="12.85546875" style="1559" customWidth="1"/>
    <col min="186" max="186" width="31.7109375" style="1559" customWidth="1"/>
    <col min="187" max="187" width="37.140625" style="1559" customWidth="1"/>
    <col min="188" max="16384" width="9.140625" style="1559"/>
  </cols>
  <sheetData>
    <row r="1" spans="1:8" s="613" customFormat="1" ht="19.5" customHeight="1">
      <c r="A1" s="2224"/>
      <c r="B1" s="2227" t="s">
        <v>0</v>
      </c>
      <c r="C1" s="2228"/>
    </row>
    <row r="2" spans="1:8" s="613" customFormat="1" ht="19.5" customHeight="1">
      <c r="A2" s="2225"/>
      <c r="B2" s="2229" t="s">
        <v>1446</v>
      </c>
      <c r="C2" s="2230"/>
    </row>
    <row r="3" spans="1:8" s="613" customFormat="1" ht="15.75" customHeight="1">
      <c r="A3" s="2226"/>
      <c r="B3" s="2231" t="s">
        <v>1</v>
      </c>
      <c r="C3" s="2232"/>
    </row>
    <row r="4" spans="1:8" s="613" customFormat="1" ht="15" customHeight="1">
      <c r="A4" s="2233" t="s">
        <v>799</v>
      </c>
      <c r="B4" s="2234"/>
      <c r="C4" s="2235"/>
    </row>
    <row r="5" spans="1:8" s="613" customFormat="1" ht="27.75" customHeight="1">
      <c r="A5" s="1645" t="s">
        <v>2</v>
      </c>
      <c r="B5" s="1762" t="str">
        <f>'Planilha com memória de custo'!C7</f>
        <v>CONSTRUÇÃO DE 04 (QUATRO) SALAS DE AULA COM ÁREA TOTAL DE 271,83 M² E DE 2 BANHEIROS COM ÁREA  TOTAL DE 101,30M², INSTALAÇAO DE UM PADRÃO E CONSTRUÇÃO DE  UMA PASSARELA   COM 53,94M2 DE ÁREA COBERTA DE  LIGAÇÃO DA ESCOLA  ATÉ A QUADRA  NA ESCOLA MUNICIPAL JARI NESTE MUNICIPIO.</v>
      </c>
      <c r="C5" s="1762"/>
    </row>
    <row r="6" spans="1:8" s="613" customFormat="1" ht="30" customHeight="1">
      <c r="A6" s="1761" t="s">
        <v>1885</v>
      </c>
      <c r="B6" s="1761"/>
      <c r="C6" s="1761"/>
    </row>
    <row r="7" spans="1:8" s="613" customFormat="1" ht="19.5" customHeight="1">
      <c r="A7" s="1646" t="s">
        <v>3</v>
      </c>
      <c r="B7" s="2236" t="str">
        <f>'Planilha com memória de custo'!$C$10</f>
        <v>ESCOLA MUNICIPAL JARI EDGAR ZAMBIASI</v>
      </c>
      <c r="C7" s="2236"/>
    </row>
    <row r="8" spans="1:8" s="613" customFormat="1" ht="14.25" customHeight="1">
      <c r="A8" s="1647" t="s">
        <v>4</v>
      </c>
      <c r="B8" s="1648" t="s">
        <v>1582</v>
      </c>
      <c r="C8" s="637" t="s">
        <v>247</v>
      </c>
    </row>
    <row r="9" spans="1:8" s="613" customFormat="1" ht="5.25" customHeight="1">
      <c r="A9" s="637"/>
      <c r="B9" s="2237"/>
      <c r="C9" s="2238"/>
    </row>
    <row r="10" spans="1:8" s="613" customFormat="1" ht="1.5" hidden="1" customHeight="1">
      <c r="A10" s="2237"/>
      <c r="B10" s="2238"/>
      <c r="C10" s="1649"/>
    </row>
    <row r="11" spans="1:8" s="613" customFormat="1" ht="19.5" customHeight="1">
      <c r="A11" s="1650" t="s">
        <v>5</v>
      </c>
      <c r="B11" s="1651" t="s">
        <v>1581</v>
      </c>
      <c r="C11" s="1652" t="s">
        <v>768</v>
      </c>
      <c r="F11" s="1653"/>
      <c r="G11" s="1653"/>
      <c r="H11" s="1654"/>
    </row>
    <row r="12" spans="1:8" s="1659" customFormat="1" ht="15" customHeight="1">
      <c r="A12" s="1655">
        <v>1</v>
      </c>
      <c r="B12" s="1656" t="str">
        <f>'Planilha com memória de custo'!B20:C20</f>
        <v>SERVIÇOS PRELIMINARES</v>
      </c>
      <c r="C12" s="1657">
        <f>'Planilha com memória de custo'!J26</f>
        <v>26518.720000000001</v>
      </c>
      <c r="D12" s="1658" t="s">
        <v>935</v>
      </c>
      <c r="F12" s="1654">
        <f>[2]RESUMO!$C$12</f>
        <v>23602.07</v>
      </c>
      <c r="G12" s="1660"/>
      <c r="H12" s="1661"/>
    </row>
    <row r="13" spans="1:8" s="1659" customFormat="1" ht="15" customHeight="1">
      <c r="A13" s="1655">
        <v>2</v>
      </c>
      <c r="B13" s="1656" t="str">
        <f>'Planilha com memória de custo'!B28:C28</f>
        <v>ADMINISTRAÇÃO E CONTROLE DA OBRA</v>
      </c>
      <c r="C13" s="1662">
        <f>'Planilha com memória de custo'!J32</f>
        <v>58008.9</v>
      </c>
      <c r="D13" s="1658" t="s">
        <v>935</v>
      </c>
      <c r="F13" s="1654">
        <f>[2]RESUMO!$C$13</f>
        <v>194451.96</v>
      </c>
      <c r="G13" s="1660"/>
      <c r="H13" s="1661"/>
    </row>
    <row r="14" spans="1:8" s="613" customFormat="1" ht="27.75" customHeight="1">
      <c r="A14" s="1655">
        <v>3</v>
      </c>
      <c r="B14" s="1663" t="s">
        <v>1872</v>
      </c>
      <c r="C14" s="1662">
        <f>'Planilha com memória de custo'!J55</f>
        <v>45335.61</v>
      </c>
      <c r="D14" s="1658"/>
      <c r="F14" s="1654">
        <f>[2]RESUMO!$C$17</f>
        <v>347148.34</v>
      </c>
      <c r="G14" s="1653"/>
      <c r="H14" s="1664"/>
    </row>
    <row r="15" spans="1:8" s="613" customFormat="1" ht="25.5" customHeight="1">
      <c r="A15" s="1655">
        <v>4</v>
      </c>
      <c r="B15" s="1663" t="s">
        <v>1583</v>
      </c>
      <c r="C15" s="1662">
        <f>'Planilha com memória de custo'!J69</f>
        <v>76443.37</v>
      </c>
      <c r="D15" s="1658" t="s">
        <v>105</v>
      </c>
      <c r="F15" s="1654">
        <f>[2]RESUMO!$C$23</f>
        <v>52370.49</v>
      </c>
      <c r="G15" s="1653"/>
      <c r="H15" s="1665"/>
    </row>
    <row r="16" spans="1:8" s="613" customFormat="1" ht="15" customHeight="1">
      <c r="A16" s="1655">
        <v>5</v>
      </c>
      <c r="B16" s="1656" t="str">
        <f>'Planilha com memória de custo'!B71:F71</f>
        <v>COBERTURA - TELHAS, TESOURAS, TRAMAS E PINTURA</v>
      </c>
      <c r="C16" s="1662">
        <f>'Planilha com memória de custo'!J78</f>
        <v>76458.17</v>
      </c>
      <c r="D16" s="1658"/>
      <c r="F16" s="1654"/>
      <c r="G16" s="1653"/>
      <c r="H16" s="1665"/>
    </row>
    <row r="17" spans="1:9" s="613" customFormat="1" ht="28.5" customHeight="1">
      <c r="A17" s="1655">
        <v>6</v>
      </c>
      <c r="B17" s="1656" t="str">
        <f>'Planilha com memória de custo'!B80:F80</f>
        <v>CONTRAPISO, PISOS E REVESTIMENTOS CERAMICOS DO PISO E DAS PAREDES</v>
      </c>
      <c r="C17" s="1662">
        <f>'Planilha com memória de custo'!J90</f>
        <v>79958.649999999994</v>
      </c>
      <c r="D17" s="1658"/>
      <c r="F17" s="1654"/>
      <c r="G17" s="1653"/>
      <c r="H17" s="1665"/>
    </row>
    <row r="18" spans="1:9" s="613" customFormat="1" ht="15" customHeight="1">
      <c r="A18" s="1655">
        <v>7</v>
      </c>
      <c r="B18" s="1656" t="str">
        <f>'Planilha com memória de custo'!B92:F92</f>
        <v xml:space="preserve">ESQUADRIAS, VIDROS E FORRO </v>
      </c>
      <c r="C18" s="1662">
        <f>'Planilha com memória de custo'!J102</f>
        <v>68376.38</v>
      </c>
      <c r="D18" s="1658"/>
      <c r="F18" s="1654"/>
      <c r="G18" s="1653"/>
      <c r="H18" s="1665"/>
    </row>
    <row r="19" spans="1:9" s="613" customFormat="1" ht="15" customHeight="1">
      <c r="A19" s="1655">
        <v>8</v>
      </c>
      <c r="B19" s="1656" t="str">
        <f>'Planilha com memória de custo'!B104:F104</f>
        <v xml:space="preserve">PINTURAS DE PAREDES INTERNA E EXTERNA </v>
      </c>
      <c r="C19" s="1662">
        <f>'Planilha com memória de custo'!J109</f>
        <v>22406.68</v>
      </c>
      <c r="D19" s="1658"/>
      <c r="F19" s="1654"/>
      <c r="G19" s="1653"/>
      <c r="H19" s="1665"/>
    </row>
    <row r="20" spans="1:9" s="613" customFormat="1" ht="15" customHeight="1">
      <c r="A20" s="1655">
        <v>9</v>
      </c>
      <c r="B20" s="1656" t="str">
        <f>'Planilha com memória de custo'!B111:F111</f>
        <v>DRENAGEM PLUVIAL-CALHAS, CAIXAS DE PASSAGEM,TUBULAÇÕES</v>
      </c>
      <c r="C20" s="1662">
        <f>'Planilha com memória de custo'!J121</f>
        <v>22471.87</v>
      </c>
      <c r="D20" s="1658"/>
      <c r="F20" s="1654"/>
      <c r="G20" s="1653"/>
      <c r="H20" s="1665"/>
    </row>
    <row r="21" spans="1:9" s="613" customFormat="1" ht="15" customHeight="1">
      <c r="A21" s="1655">
        <v>10</v>
      </c>
      <c r="B21" s="1656" t="str">
        <f>'Planilha com memória de custo'!B123:C123</f>
        <v xml:space="preserve">INSTALAÇÕES ELÉTRICAS </v>
      </c>
      <c r="C21" s="1662">
        <f>'Planilha com memória de custo'!J164</f>
        <v>41386.04</v>
      </c>
      <c r="D21" s="1658"/>
      <c r="F21" s="1654"/>
      <c r="G21" s="1653"/>
      <c r="H21" s="1665"/>
    </row>
    <row r="22" spans="1:9" s="613" customFormat="1" ht="15" customHeight="1">
      <c r="A22" s="1655">
        <v>11</v>
      </c>
      <c r="B22" s="1656" t="str">
        <f>'Planilha com memória de custo'!B166:F166</f>
        <v>LIMPEZA</v>
      </c>
      <c r="C22" s="1662">
        <f>'Planilha com memória de custo'!J171</f>
        <v>750.13</v>
      </c>
      <c r="D22" s="1658"/>
      <c r="F22" s="1654"/>
      <c r="G22" s="1653"/>
      <c r="H22" s="1665"/>
    </row>
    <row r="23" spans="1:9" s="613" customFormat="1" ht="15" customHeight="1">
      <c r="A23" s="1655">
        <v>12</v>
      </c>
      <c r="B23" s="1656" t="str">
        <f>'Planilha com memória de custo'!B174:F174</f>
        <v>EXTINTORES E PLACAS DE SINALIZAÇÃO</v>
      </c>
      <c r="C23" s="1662">
        <f>'Planilha com memória de custo'!J183</f>
        <v>861.3</v>
      </c>
      <c r="D23" s="1658"/>
      <c r="F23" s="1654"/>
      <c r="G23" s="1653"/>
      <c r="H23" s="1665"/>
    </row>
    <row r="24" spans="1:9" s="613" customFormat="1" ht="5.25" customHeight="1">
      <c r="A24" s="1666"/>
      <c r="B24" s="1667"/>
      <c r="C24" s="1668"/>
      <c r="F24" s="1661"/>
      <c r="G24" s="1653"/>
      <c r="H24" s="1661"/>
    </row>
    <row r="25" spans="1:9" s="613" customFormat="1" ht="3.75" customHeight="1">
      <c r="A25" s="1669"/>
      <c r="B25" s="1670"/>
      <c r="C25" s="1671"/>
      <c r="F25" s="1672"/>
      <c r="G25" s="1653"/>
      <c r="H25" s="1673"/>
      <c r="I25" s="1674"/>
    </row>
    <row r="26" spans="1:9" s="613" customFormat="1" ht="21.75" customHeight="1">
      <c r="A26" s="2239" t="s">
        <v>1587</v>
      </c>
      <c r="B26" s="2240"/>
      <c r="C26" s="1675">
        <f>SUM(C12:C23)</f>
        <v>518975.82</v>
      </c>
      <c r="F26" s="1676">
        <f>SUM(F12:F25)</f>
        <v>617572.86</v>
      </c>
      <c r="G26" s="1653"/>
      <c r="H26" s="1673"/>
      <c r="I26" s="1674">
        <f>SUM(I14:I25)</f>
        <v>0</v>
      </c>
    </row>
    <row r="27" spans="1:9" s="613" customFormat="1" ht="1.5" customHeight="1">
      <c r="A27" s="1677"/>
      <c r="B27" s="898"/>
      <c r="C27" s="1678"/>
      <c r="F27" s="1679"/>
      <c r="G27" s="1653"/>
      <c r="H27" s="1653"/>
      <c r="I27" s="1680"/>
    </row>
    <row r="28" spans="1:9" s="613" customFormat="1" ht="3.75" customHeight="1">
      <c r="A28" s="1162"/>
      <c r="B28" s="1681"/>
      <c r="C28" s="1496"/>
      <c r="F28" s="1672"/>
      <c r="G28" s="1653"/>
      <c r="H28" s="1653"/>
      <c r="I28" s="1680"/>
    </row>
    <row r="29" spans="1:9" s="613" customFormat="1" ht="2.25" customHeight="1">
      <c r="A29" s="1677"/>
      <c r="B29" s="898"/>
      <c r="C29" s="1682"/>
      <c r="F29" s="1683"/>
      <c r="I29" s="1680"/>
    </row>
    <row r="30" spans="1:9" s="613" customFormat="1" ht="7.5" customHeight="1">
      <c r="A30" s="1162"/>
      <c r="B30" s="1681"/>
      <c r="C30" s="1496"/>
      <c r="F30" s="1672"/>
      <c r="G30" s="1653"/>
      <c r="H30" s="1653"/>
      <c r="I30" s="1680"/>
    </row>
    <row r="31" spans="1:9" s="613" customFormat="1" ht="2.25" customHeight="1">
      <c r="A31" s="1677"/>
      <c r="B31" s="898"/>
      <c r="C31" s="1682"/>
      <c r="F31" s="1683"/>
      <c r="I31" s="1680"/>
    </row>
    <row r="32" spans="1:9" s="613" customFormat="1" ht="21.75" customHeight="1">
      <c r="A32" s="1684" t="s">
        <v>1397</v>
      </c>
      <c r="B32" s="1684" t="s">
        <v>1860</v>
      </c>
      <c r="C32" s="1685" t="s">
        <v>768</v>
      </c>
      <c r="F32" s="1683"/>
      <c r="I32" s="1680">
        <f>1575488.32-1524551.61</f>
        <v>50936.71</v>
      </c>
    </row>
    <row r="33" spans="1:9" s="1659" customFormat="1" ht="30.75" customHeight="1">
      <c r="A33" s="1655">
        <v>1</v>
      </c>
      <c r="B33" s="1686" t="s">
        <v>1614</v>
      </c>
      <c r="C33" s="1687">
        <f>'Planilha com memória de custo'!J224</f>
        <v>24534.080000000002</v>
      </c>
      <c r="D33" s="1658" t="s">
        <v>105</v>
      </c>
      <c r="F33" s="1654"/>
      <c r="G33" s="1660"/>
      <c r="H33" s="1661"/>
    </row>
    <row r="34" spans="1:9" s="1659" customFormat="1" ht="24" customHeight="1">
      <c r="A34" s="1557">
        <v>2</v>
      </c>
      <c r="B34" s="1688" t="s">
        <v>1615</v>
      </c>
      <c r="C34" s="1689">
        <f>'Planilha com memória de custo'!J239</f>
        <v>37968.639999999999</v>
      </c>
      <c r="D34" s="1658"/>
      <c r="F34" s="1661"/>
      <c r="G34" s="1660"/>
      <c r="H34" s="1661"/>
    </row>
    <row r="35" spans="1:9" s="1659" customFormat="1" ht="15" customHeight="1">
      <c r="A35" s="1655">
        <v>3</v>
      </c>
      <c r="B35" s="1690" t="s">
        <v>1066</v>
      </c>
      <c r="C35" s="1689">
        <f>'Planilha com memória de custo'!J248</f>
        <v>24406.94</v>
      </c>
      <c r="D35" s="1658"/>
      <c r="F35" s="1661"/>
      <c r="G35" s="1660"/>
      <c r="H35" s="1691"/>
    </row>
    <row r="36" spans="1:9" s="1659" customFormat="1" ht="15" customHeight="1">
      <c r="A36" s="1655">
        <v>4</v>
      </c>
      <c r="B36" s="1692" t="s">
        <v>817</v>
      </c>
      <c r="C36" s="1689">
        <f>'Planilha com memória de custo'!J261</f>
        <v>34245.629999999997</v>
      </c>
      <c r="D36" s="1658" t="s">
        <v>105</v>
      </c>
      <c r="F36" s="1661"/>
      <c r="G36" s="1660"/>
      <c r="H36" s="1691"/>
    </row>
    <row r="37" spans="1:9" s="613" customFormat="1" ht="15" customHeight="1">
      <c r="A37" s="1655">
        <v>5</v>
      </c>
      <c r="B37" s="1692" t="s">
        <v>443</v>
      </c>
      <c r="C37" s="1689">
        <f>'Planilha com memória de custo'!J276</f>
        <v>30923.65</v>
      </c>
      <c r="D37" s="1658" t="s">
        <v>105</v>
      </c>
      <c r="F37" s="1691"/>
      <c r="G37" s="1653"/>
      <c r="H37" s="1693"/>
    </row>
    <row r="38" spans="1:9" s="613" customFormat="1" ht="15" customHeight="1">
      <c r="A38" s="1655">
        <v>6</v>
      </c>
      <c r="B38" s="1694" t="s">
        <v>1625</v>
      </c>
      <c r="C38" s="1689">
        <f>'Planilha com memória de custo'!J295</f>
        <v>16619.14</v>
      </c>
      <c r="D38" s="1658" t="s">
        <v>105</v>
      </c>
      <c r="F38" s="1693"/>
      <c r="G38" s="1653"/>
      <c r="H38" s="1664"/>
    </row>
    <row r="39" spans="1:9" s="613" customFormat="1" ht="12.75">
      <c r="A39" s="1655">
        <v>7</v>
      </c>
      <c r="B39" s="1694" t="s">
        <v>1537</v>
      </c>
      <c r="C39" s="1689">
        <f>'Planilha com memória de custo'!J313</f>
        <v>27970.41</v>
      </c>
      <c r="D39" s="1695" t="s">
        <v>105</v>
      </c>
      <c r="E39" s="1696"/>
      <c r="F39" s="1697"/>
      <c r="G39" s="1653"/>
      <c r="H39" s="1698"/>
    </row>
    <row r="40" spans="1:9" s="613" customFormat="1" ht="15" customHeight="1">
      <c r="A40" s="1655">
        <v>8</v>
      </c>
      <c r="B40" s="1692" t="s">
        <v>1540</v>
      </c>
      <c r="C40" s="1689">
        <f>'Planilha com memória de custo'!J337</f>
        <v>24344.63</v>
      </c>
      <c r="D40" s="1658" t="s">
        <v>105</v>
      </c>
      <c r="F40" s="1699"/>
      <c r="G40" s="1653"/>
      <c r="H40" s="1665"/>
    </row>
    <row r="41" spans="1:9" s="613" customFormat="1" ht="15" customHeight="1">
      <c r="A41" s="1655">
        <v>9</v>
      </c>
      <c r="B41" s="1692" t="s">
        <v>168</v>
      </c>
      <c r="C41" s="1689">
        <f>'Planilha com memória de custo'!J367</f>
        <v>7829.51</v>
      </c>
      <c r="D41" s="1700" t="s">
        <v>105</v>
      </c>
      <c r="F41" s="1665"/>
      <c r="G41" s="1653"/>
      <c r="H41" s="1661"/>
    </row>
    <row r="42" spans="1:9" s="613" customFormat="1" ht="15" customHeight="1">
      <c r="A42" s="1655">
        <v>10</v>
      </c>
      <c r="B42" s="1692" t="s">
        <v>553</v>
      </c>
      <c r="C42" s="1689">
        <f>'Planilha com memória de custo'!J373</f>
        <v>3245.37</v>
      </c>
      <c r="D42" s="1700"/>
      <c r="F42" s="1665"/>
      <c r="G42" s="1653"/>
      <c r="H42" s="1661"/>
    </row>
    <row r="43" spans="1:9" s="613" customFormat="1" ht="19.5" customHeight="1">
      <c r="A43" s="1557">
        <v>11</v>
      </c>
      <c r="B43" s="1701" t="s">
        <v>714</v>
      </c>
      <c r="C43" s="1689">
        <f>'Planilha com memória de custo'!J381</f>
        <v>310.85000000000002</v>
      </c>
      <c r="D43" s="1702"/>
      <c r="E43" s="1696"/>
      <c r="F43" s="1697"/>
      <c r="G43" s="1653"/>
      <c r="H43" s="1698"/>
    </row>
    <row r="44" spans="1:9" s="613" customFormat="1" ht="8.25" customHeight="1">
      <c r="A44" s="1666"/>
      <c r="B44" s="1667"/>
      <c r="C44" s="1703"/>
      <c r="F44" s="1661"/>
      <c r="G44" s="1653"/>
      <c r="H44" s="1661"/>
    </row>
    <row r="45" spans="1:9" s="613" customFormat="1" ht="4.5" customHeight="1">
      <c r="A45" s="1669"/>
      <c r="B45" s="1670"/>
      <c r="C45" s="1671"/>
      <c r="F45" s="1672"/>
      <c r="G45" s="1653"/>
      <c r="H45" s="1673"/>
      <c r="I45" s="1674"/>
    </row>
    <row r="46" spans="1:9" s="613" customFormat="1" ht="21.75" customHeight="1">
      <c r="A46" s="2241" t="s">
        <v>1861</v>
      </c>
      <c r="B46" s="2193"/>
      <c r="C46" s="1704">
        <f>SUM(C33:C45)</f>
        <v>232398.85</v>
      </c>
      <c r="F46" s="1676"/>
      <c r="G46" s="1653"/>
      <c r="H46" s="1673"/>
      <c r="I46" s="1674">
        <f>SUM(I35:I45)</f>
        <v>0</v>
      </c>
    </row>
    <row r="47" spans="1:9" s="613" customFormat="1" ht="5.25" customHeight="1">
      <c r="A47" s="1677"/>
      <c r="B47" s="898"/>
      <c r="C47" s="1678"/>
      <c r="F47" s="1679"/>
      <c r="G47" s="1653"/>
      <c r="H47" s="1653"/>
      <c r="I47" s="1680"/>
    </row>
    <row r="48" spans="1:9" s="613" customFormat="1" ht="3.75" customHeight="1">
      <c r="A48" s="1162"/>
      <c r="B48" s="1681"/>
      <c r="C48" s="1496"/>
      <c r="F48" s="1672"/>
      <c r="G48" s="1653"/>
      <c r="H48" s="1653"/>
      <c r="I48" s="1680"/>
    </row>
    <row r="49" spans="1:9" s="613" customFormat="1" ht="2.25" customHeight="1">
      <c r="A49" s="1677"/>
      <c r="B49" s="898"/>
      <c r="C49" s="1682"/>
      <c r="F49" s="1683"/>
      <c r="I49" s="1680"/>
    </row>
    <row r="50" spans="1:9" s="613" customFormat="1" ht="7.5" customHeight="1">
      <c r="A50" s="1162"/>
      <c r="B50" s="1681"/>
      <c r="C50" s="1496"/>
      <c r="F50" s="1672"/>
      <c r="G50" s="1653"/>
      <c r="H50" s="1653"/>
      <c r="I50" s="1680"/>
    </row>
    <row r="51" spans="1:9" s="613" customFormat="1" ht="2.25" customHeight="1">
      <c r="A51" s="1677"/>
      <c r="B51" s="898"/>
      <c r="C51" s="1682"/>
      <c r="F51" s="1683"/>
      <c r="I51" s="1680"/>
    </row>
    <row r="52" spans="1:9" s="613" customFormat="1" ht="32.25" customHeight="1">
      <c r="A52" s="1684" t="s">
        <v>5</v>
      </c>
      <c r="B52" s="1558" t="s">
        <v>1856</v>
      </c>
      <c r="C52" s="1685" t="s">
        <v>768</v>
      </c>
      <c r="F52" s="1683"/>
      <c r="I52" s="1680"/>
    </row>
    <row r="53" spans="1:9" s="1659" customFormat="1" ht="18" customHeight="1">
      <c r="A53" s="1557">
        <v>1</v>
      </c>
      <c r="B53" s="1701" t="s">
        <v>1870</v>
      </c>
      <c r="C53" s="1687">
        <f>'Planilha com memória de custo'!J414</f>
        <v>46066.37</v>
      </c>
      <c r="D53" s="1658"/>
      <c r="F53" s="1654"/>
      <c r="G53" s="1660"/>
      <c r="H53" s="1661"/>
    </row>
    <row r="54" spans="1:9" s="613" customFormat="1" ht="8.25" customHeight="1">
      <c r="A54" s="1666"/>
      <c r="B54" s="1667"/>
      <c r="C54" s="1703"/>
      <c r="F54" s="1661"/>
      <c r="G54" s="1653"/>
      <c r="H54" s="1661"/>
    </row>
    <row r="55" spans="1:9" s="613" customFormat="1" ht="4.5" customHeight="1">
      <c r="A55" s="1669"/>
      <c r="B55" s="1670"/>
      <c r="C55" s="1671"/>
      <c r="F55" s="1672"/>
      <c r="G55" s="1653"/>
      <c r="H55" s="1673"/>
      <c r="I55" s="1674"/>
    </row>
    <row r="56" spans="1:9" s="613" customFormat="1" ht="21.75" customHeight="1">
      <c r="A56" s="2242" t="s">
        <v>1886</v>
      </c>
      <c r="B56" s="2243"/>
      <c r="C56" s="1704">
        <f>SUM(C53:C55)</f>
        <v>46066.37</v>
      </c>
      <c r="F56" s="1676"/>
      <c r="G56" s="1653"/>
      <c r="H56" s="1673"/>
      <c r="I56" s="1674">
        <f>SUM(I54:I55)</f>
        <v>0</v>
      </c>
    </row>
    <row r="57" spans="1:9" s="613" customFormat="1" ht="5.25" customHeight="1">
      <c r="A57" s="1677"/>
      <c r="B57" s="898"/>
      <c r="C57" s="1678"/>
      <c r="F57" s="1679"/>
      <c r="G57" s="1653"/>
      <c r="H57" s="1653"/>
      <c r="I57" s="1680"/>
    </row>
    <row r="58" spans="1:9" s="613" customFormat="1" ht="5.25" customHeight="1">
      <c r="A58" s="1162"/>
      <c r="B58" s="1705"/>
      <c r="C58" s="1703"/>
      <c r="I58" s="1680"/>
    </row>
    <row r="59" spans="1:9" s="613" customFormat="1" ht="2.25" customHeight="1">
      <c r="A59" s="1677"/>
      <c r="B59" s="898"/>
      <c r="C59" s="1682"/>
      <c r="F59" s="1683"/>
      <c r="I59" s="1680"/>
    </row>
    <row r="60" spans="1:9" s="613" customFormat="1" ht="6.75" customHeight="1">
      <c r="A60" s="1162"/>
      <c r="B60" s="1681"/>
      <c r="C60" s="1496"/>
      <c r="F60" s="1672"/>
      <c r="G60" s="1653"/>
      <c r="H60" s="1653"/>
      <c r="I60" s="1680"/>
    </row>
    <row r="61" spans="1:9" s="613" customFormat="1" ht="2.25" customHeight="1">
      <c r="A61" s="1677"/>
      <c r="B61" s="898"/>
      <c r="C61" s="1682"/>
      <c r="F61" s="1683"/>
      <c r="I61" s="1680"/>
    </row>
    <row r="62" spans="1:9" s="613" customFormat="1" ht="25.5">
      <c r="A62" s="1684" t="s">
        <v>5</v>
      </c>
      <c r="B62" s="1706" t="s">
        <v>1857</v>
      </c>
      <c r="C62" s="1685" t="s">
        <v>768</v>
      </c>
      <c r="F62" s="1683"/>
      <c r="I62" s="1680"/>
    </row>
    <row r="63" spans="1:9" s="1659" customFormat="1" ht="29.25" customHeight="1">
      <c r="A63" s="1557">
        <v>1</v>
      </c>
      <c r="B63" s="1707" t="s">
        <v>1858</v>
      </c>
      <c r="C63" s="1687">
        <f>'Planilha com memória de custo'!J446</f>
        <v>13588.57</v>
      </c>
      <c r="D63" s="1658"/>
      <c r="F63" s="1654"/>
      <c r="G63" s="1660"/>
      <c r="H63" s="1661"/>
    </row>
    <row r="64" spans="1:9" s="1659" customFormat="1" ht="17.25" customHeight="1">
      <c r="A64" s="1557">
        <v>2</v>
      </c>
      <c r="B64" s="1707" t="s">
        <v>1066</v>
      </c>
      <c r="C64" s="1687">
        <f>'Planilha com memória de custo'!J455</f>
        <v>14553.33</v>
      </c>
      <c r="D64" s="1658"/>
      <c r="F64" s="1654"/>
      <c r="G64" s="1660"/>
      <c r="H64" s="1661"/>
    </row>
    <row r="65" spans="1:9" s="1659" customFormat="1" ht="17.25" customHeight="1">
      <c r="A65" s="1557">
        <v>3</v>
      </c>
      <c r="B65" s="1707" t="s">
        <v>1859</v>
      </c>
      <c r="C65" s="1687">
        <f>'Planilha com memória de custo'!J462</f>
        <v>4108.91</v>
      </c>
      <c r="D65" s="1658"/>
      <c r="F65" s="1654"/>
      <c r="G65" s="1660"/>
      <c r="H65" s="1661"/>
    </row>
    <row r="66" spans="1:9" s="1659" customFormat="1" ht="17.25" customHeight="1">
      <c r="A66" s="1557">
        <v>4</v>
      </c>
      <c r="B66" s="1707" t="s">
        <v>1844</v>
      </c>
      <c r="C66" s="1687">
        <f>'Planilha com memória de custo'!J468</f>
        <v>945.52</v>
      </c>
      <c r="D66" s="1658"/>
      <c r="F66" s="1654"/>
      <c r="G66" s="1660"/>
      <c r="H66" s="1661"/>
    </row>
    <row r="67" spans="1:9" s="613" customFormat="1" ht="8.25" customHeight="1">
      <c r="A67" s="1666"/>
      <c r="B67" s="1667"/>
      <c r="C67" s="1703"/>
      <c r="F67" s="1661"/>
      <c r="G67" s="1653"/>
      <c r="H67" s="1661"/>
    </row>
    <row r="68" spans="1:9" s="613" customFormat="1" ht="4.5" customHeight="1">
      <c r="A68" s="1669"/>
      <c r="B68" s="1670"/>
      <c r="C68" s="1671"/>
      <c r="F68" s="1672"/>
      <c r="G68" s="1653"/>
      <c r="H68" s="1673"/>
      <c r="I68" s="1674"/>
    </row>
    <row r="69" spans="1:9" s="613" customFormat="1" ht="21.75" customHeight="1">
      <c r="A69" s="2241" t="s">
        <v>1863</v>
      </c>
      <c r="B69" s="2193"/>
      <c r="C69" s="1704">
        <f>SUM(C63:C68)</f>
        <v>33196.33</v>
      </c>
      <c r="F69" s="1676"/>
      <c r="G69" s="1653"/>
      <c r="H69" s="1673"/>
      <c r="I69" s="1674">
        <f>SUM(I67:I68)</f>
        <v>0</v>
      </c>
    </row>
    <row r="70" spans="1:9" s="613" customFormat="1" ht="5.25" customHeight="1">
      <c r="A70" s="1677"/>
      <c r="B70" s="898"/>
      <c r="C70" s="1678"/>
      <c r="F70" s="1679"/>
      <c r="G70" s="1653"/>
      <c r="H70" s="1653"/>
      <c r="I70" s="1680"/>
    </row>
    <row r="71" spans="1:9" s="613" customFormat="1" ht="5.25" customHeight="1">
      <c r="A71" s="1162"/>
      <c r="B71" s="1705"/>
      <c r="C71" s="1703"/>
      <c r="I71" s="1680"/>
    </row>
    <row r="72" spans="1:9" s="1659" customFormat="1" ht="6" customHeight="1">
      <c r="A72" s="1708"/>
      <c r="B72" s="491"/>
      <c r="C72" s="1709"/>
      <c r="I72" s="1710"/>
    </row>
    <row r="73" spans="1:9" s="1659" customFormat="1" ht="12.75">
      <c r="A73" s="2244" t="s">
        <v>1801</v>
      </c>
      <c r="B73" s="2245"/>
      <c r="C73" s="1711">
        <f>C26+C46+C56+C69</f>
        <v>830637.37</v>
      </c>
      <c r="I73" s="1710"/>
    </row>
    <row r="74" spans="1:9" s="1659" customFormat="1" ht="5.25" customHeight="1">
      <c r="A74" s="1741"/>
      <c r="B74" s="1742"/>
      <c r="C74" s="1743"/>
      <c r="I74" s="1710"/>
    </row>
    <row r="75" spans="1:9" s="1659" customFormat="1" ht="7.5" customHeight="1">
      <c r="A75" s="1732"/>
      <c r="B75" s="1733"/>
      <c r="C75" s="1734"/>
      <c r="I75" s="1710"/>
    </row>
    <row r="76" spans="1:9" s="613" customFormat="1" ht="12.75">
      <c r="A76" s="1712"/>
      <c r="B76" s="1730" t="s">
        <v>1887</v>
      </c>
      <c r="C76" s="1713"/>
      <c r="I76" s="1680"/>
    </row>
    <row r="77" spans="1:9" s="613" customFormat="1" ht="12" customHeight="1">
      <c r="A77" s="1714"/>
      <c r="B77" s="1730"/>
      <c r="C77" s="1715"/>
      <c r="F77" s="1680">
        <f>C73/12</f>
        <v>69219.78</v>
      </c>
      <c r="I77" s="1680"/>
    </row>
    <row r="78" spans="1:9" s="613" customFormat="1" ht="12" customHeight="1">
      <c r="A78" s="1714"/>
      <c r="B78" s="1716"/>
      <c r="C78" s="1715"/>
      <c r="I78" s="1680"/>
    </row>
    <row r="79" spans="1:9" s="613" customFormat="1" ht="65.25" customHeight="1">
      <c r="A79" s="1717"/>
      <c r="B79" s="1718" t="s">
        <v>1888</v>
      </c>
      <c r="C79" s="1719"/>
      <c r="F79" s="1680">
        <f>C26+C46+C56</f>
        <v>797441.04</v>
      </c>
      <c r="I79" s="1680"/>
    </row>
  </sheetData>
  <mergeCells count="18">
    <mergeCell ref="B76:B77"/>
    <mergeCell ref="A6:C6"/>
    <mergeCell ref="B7:C7"/>
    <mergeCell ref="B9:C9"/>
    <mergeCell ref="A10:B10"/>
    <mergeCell ref="A26:B26"/>
    <mergeCell ref="A46:B46"/>
    <mergeCell ref="A56:B56"/>
    <mergeCell ref="A69:B69"/>
    <mergeCell ref="A73:B73"/>
    <mergeCell ref="A74:C74"/>
    <mergeCell ref="A75:C75"/>
    <mergeCell ref="B5:C5"/>
    <mergeCell ref="A1:A3"/>
    <mergeCell ref="B1:C1"/>
    <mergeCell ref="B2:C2"/>
    <mergeCell ref="B3:C3"/>
    <mergeCell ref="A4:C4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6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2:U24"/>
  <sheetViews>
    <sheetView workbookViewId="0">
      <selection activeCell="J2" sqref="J2"/>
    </sheetView>
  </sheetViews>
  <sheetFormatPr defaultRowHeight="15"/>
  <cols>
    <col min="1" max="5" width="12.85546875" customWidth="1"/>
    <col min="6" max="6" width="5.7109375" customWidth="1"/>
    <col min="7" max="12" width="12.85546875" customWidth="1"/>
  </cols>
  <sheetData>
    <row r="2" spans="1:21">
      <c r="G2">
        <v>32.75</v>
      </c>
      <c r="H2">
        <v>6</v>
      </c>
      <c r="I2">
        <f>G2/H2</f>
        <v>5.4583333333333304</v>
      </c>
      <c r="J2">
        <f>5.45*6</f>
        <v>32.700000000000003</v>
      </c>
    </row>
    <row r="5" spans="1:21" s="892" customFormat="1">
      <c r="A5" s="2247" t="s">
        <v>1409</v>
      </c>
      <c r="B5" s="2248"/>
      <c r="C5" s="2248"/>
      <c r="D5" s="2248"/>
      <c r="E5" s="2248"/>
      <c r="F5" s="2248"/>
      <c r="G5" s="2247" t="s">
        <v>1410</v>
      </c>
      <c r="H5" s="2248"/>
      <c r="I5" s="2248"/>
      <c r="J5" s="2248"/>
      <c r="K5" s="2248"/>
    </row>
    <row r="6" spans="1:21" s="892" customFormat="1">
      <c r="A6" s="2254" t="s">
        <v>1411</v>
      </c>
      <c r="B6" s="2255"/>
      <c r="C6" s="2255"/>
      <c r="D6" s="2255"/>
      <c r="E6" s="2255"/>
      <c r="F6" s="2255"/>
      <c r="G6" s="2250" t="s">
        <v>1412</v>
      </c>
      <c r="H6" s="2250"/>
      <c r="I6" s="2250"/>
      <c r="J6" s="2250"/>
      <c r="K6" s="2250"/>
    </row>
    <row r="7" spans="1:21" s="892" customFormat="1">
      <c r="A7" s="2256"/>
      <c r="B7" s="2257"/>
      <c r="C7" s="2257"/>
      <c r="D7" s="2257"/>
      <c r="E7" s="2257"/>
      <c r="F7" s="2257"/>
      <c r="G7" s="2250"/>
      <c r="H7" s="2250"/>
      <c r="I7" s="2250"/>
      <c r="J7" s="2250"/>
      <c r="K7" s="2250"/>
    </row>
    <row r="8" spans="1:21" s="892" customFormat="1">
      <c r="A8" s="2252" t="s">
        <v>1413</v>
      </c>
      <c r="B8" s="2253"/>
      <c r="C8" s="2253"/>
      <c r="D8" s="2253"/>
      <c r="E8" s="2253"/>
      <c r="F8" s="2253"/>
      <c r="G8" s="2252" t="s">
        <v>1414</v>
      </c>
      <c r="H8" s="2253"/>
      <c r="I8" s="2253"/>
      <c r="J8" s="2253"/>
      <c r="K8" s="2253"/>
      <c r="N8" s="558"/>
      <c r="O8" s="876"/>
      <c r="P8" s="558"/>
      <c r="Q8" s="558"/>
      <c r="R8" s="558"/>
      <c r="S8" s="558"/>
      <c r="T8" s="558"/>
      <c r="U8" s="558"/>
    </row>
    <row r="9" spans="1:21" s="892" customFormat="1">
      <c r="A9" s="2246">
        <f>TRUNC((0.2-0.1)/3*(0.8*0.8+0.2*0.1+0.138)+(0.8*0.8*0.2),3)</f>
        <v>0.154</v>
      </c>
      <c r="B9" s="2246"/>
      <c r="C9" s="2246"/>
      <c r="D9" s="2246"/>
      <c r="E9" s="2246"/>
      <c r="F9" s="2246"/>
      <c r="G9" s="2246">
        <f>TRUNC(((0.3-0.1)/3*(0.8*0.8+0.15*0.3+ 0.169)+(0.8*0.8*0.2)),3)</f>
        <v>0.184</v>
      </c>
      <c r="H9" s="2246"/>
      <c r="I9" s="2246"/>
      <c r="J9" s="2246"/>
      <c r="K9" s="2246"/>
    </row>
    <row r="10" spans="1:21" s="892" customFormat="1" ht="14.25" customHeight="1">
      <c r="A10" s="2246"/>
      <c r="B10" s="2246"/>
      <c r="C10" s="2246"/>
      <c r="D10" s="2246"/>
      <c r="E10" s="2246"/>
      <c r="F10" s="2246"/>
      <c r="G10" s="2246"/>
      <c r="H10" s="2246"/>
      <c r="I10" s="2246"/>
      <c r="J10" s="2246"/>
      <c r="K10" s="2246"/>
    </row>
    <row r="11" spans="1:21" s="892" customFormat="1" ht="6" customHeight="1">
      <c r="A11" s="2253"/>
      <c r="B11" s="2253"/>
      <c r="C11" s="2253"/>
      <c r="D11" s="2253"/>
      <c r="E11" s="2253"/>
      <c r="F11" s="2253"/>
      <c r="G11" s="462"/>
      <c r="H11" s="462"/>
      <c r="I11" s="462"/>
      <c r="J11" s="462"/>
      <c r="K11" s="462"/>
    </row>
    <row r="12" spans="1:21" s="892" customFormat="1" ht="14.25" customHeight="1">
      <c r="A12" s="2247" t="s">
        <v>1415</v>
      </c>
      <c r="B12" s="2248"/>
      <c r="C12" s="2248"/>
      <c r="D12" s="2248"/>
      <c r="E12" s="2248"/>
      <c r="F12" s="2248"/>
      <c r="G12" s="2247" t="s">
        <v>1416</v>
      </c>
      <c r="H12" s="2248"/>
      <c r="I12" s="2248"/>
      <c r="J12" s="2248"/>
      <c r="K12" s="2248"/>
      <c r="N12" s="2249"/>
      <c r="O12" s="2249"/>
      <c r="P12" s="2249"/>
      <c r="Q12" s="2249"/>
      <c r="R12" s="2249"/>
      <c r="S12" s="2249"/>
      <c r="T12" s="2249"/>
      <c r="U12" s="2249"/>
    </row>
    <row r="13" spans="1:21" s="892" customFormat="1">
      <c r="A13" s="2250" t="s">
        <v>1417</v>
      </c>
      <c r="B13" s="2250"/>
      <c r="C13" s="2250"/>
      <c r="D13" s="2250"/>
      <c r="E13" s="2250"/>
      <c r="F13" s="2250"/>
      <c r="G13" s="2250" t="s">
        <v>1418</v>
      </c>
      <c r="H13" s="2250"/>
      <c r="I13" s="2250"/>
      <c r="J13" s="2250"/>
      <c r="K13" s="2250"/>
      <c r="N13" s="2249"/>
      <c r="O13" s="2249"/>
      <c r="P13" s="2249"/>
      <c r="Q13" s="2249"/>
      <c r="R13" s="2249"/>
      <c r="S13" s="2249"/>
      <c r="T13" s="2249"/>
      <c r="U13" s="2249"/>
    </row>
    <row r="14" spans="1:21" s="892" customFormat="1">
      <c r="A14" s="2250"/>
      <c r="B14" s="2250"/>
      <c r="C14" s="2250"/>
      <c r="D14" s="2250"/>
      <c r="E14" s="2250"/>
      <c r="F14" s="2250"/>
      <c r="G14" s="2250"/>
      <c r="H14" s="2250"/>
      <c r="I14" s="2250"/>
      <c r="J14" s="2250"/>
      <c r="K14" s="2250"/>
    </row>
    <row r="15" spans="1:21" s="892" customFormat="1">
      <c r="A15" s="2252" t="s">
        <v>1419</v>
      </c>
      <c r="B15" s="2253"/>
      <c r="C15" s="2253"/>
      <c r="D15" s="2253"/>
      <c r="E15" s="2253"/>
      <c r="F15" s="2253"/>
      <c r="G15" s="2251" t="s">
        <v>1420</v>
      </c>
      <c r="H15" s="2251"/>
      <c r="I15" s="2251"/>
      <c r="J15" s="2251"/>
      <c r="K15" s="2251"/>
    </row>
    <row r="16" spans="1:21" s="892" customFormat="1">
      <c r="A16" s="2246">
        <f>TRUNC(((0.45-0.1)/3*(1.05*1.7+0.2*0.775+0.526 )+(1.05*1.7*0.35)),3)</f>
        <v>0.91200000000000003</v>
      </c>
      <c r="B16" s="2246"/>
      <c r="C16" s="2246"/>
      <c r="D16" s="2246"/>
      <c r="E16" s="2246"/>
      <c r="F16" s="2246"/>
      <c r="G16" s="2246">
        <f>TRUNC(((0.45-0.1)/3*(0.9*1.3+0.2*0.6+0.3747)+(0.9*1.3*0.35)),3)</f>
        <v>0.60299999999999998</v>
      </c>
      <c r="H16" s="2246"/>
      <c r="I16" s="2246"/>
      <c r="J16" s="2246"/>
      <c r="K16" s="2246"/>
    </row>
    <row r="17" spans="1:21" s="892" customFormat="1">
      <c r="A17" s="2246"/>
      <c r="B17" s="2246"/>
      <c r="C17" s="2246"/>
      <c r="D17" s="2246"/>
      <c r="E17" s="2246"/>
      <c r="F17" s="2246"/>
      <c r="G17" s="2246"/>
      <c r="H17" s="2246"/>
      <c r="I17" s="2246"/>
      <c r="J17" s="2246"/>
      <c r="K17" s="2246"/>
    </row>
    <row r="18" spans="1:21" s="558" customFormat="1" ht="9" customHeight="1">
      <c r="A18" s="2253"/>
      <c r="B18" s="2253"/>
      <c r="C18" s="2253"/>
      <c r="D18" s="2253"/>
      <c r="E18" s="2253"/>
      <c r="F18" s="2253"/>
      <c r="G18" s="2251"/>
      <c r="H18" s="2251"/>
      <c r="I18" s="2251"/>
      <c r="J18" s="2251"/>
      <c r="K18" s="2251"/>
    </row>
    <row r="19" spans="1:21" s="892" customFormat="1" ht="14.25" customHeight="1">
      <c r="A19" s="2247" t="s">
        <v>1421</v>
      </c>
      <c r="B19" s="2248"/>
      <c r="C19" s="2248"/>
      <c r="D19" s="2248"/>
      <c r="E19" s="2248"/>
      <c r="F19" s="2248"/>
      <c r="G19" s="2247" t="s">
        <v>1416</v>
      </c>
      <c r="H19" s="2248"/>
      <c r="I19" s="2248"/>
      <c r="J19" s="2248"/>
      <c r="K19" s="2248"/>
      <c r="N19" s="2249" t="s">
        <v>1422</v>
      </c>
      <c r="O19" s="2249"/>
      <c r="P19" s="2249"/>
      <c r="Q19" s="2249"/>
      <c r="R19" s="2249"/>
      <c r="S19" s="2249"/>
      <c r="T19" s="2249"/>
      <c r="U19" s="2249"/>
    </row>
    <row r="20" spans="1:21" s="892" customFormat="1">
      <c r="A20" s="2250" t="s">
        <v>1423</v>
      </c>
      <c r="B20" s="2250"/>
      <c r="C20" s="2250"/>
      <c r="D20" s="2250"/>
      <c r="E20" s="2250"/>
      <c r="F20" s="2250"/>
      <c r="G20" s="2250" t="s">
        <v>1418</v>
      </c>
      <c r="H20" s="2250"/>
      <c r="I20" s="2250"/>
      <c r="J20" s="2250"/>
      <c r="K20" s="2250"/>
      <c r="N20" s="2249"/>
      <c r="O20" s="2249"/>
      <c r="P20" s="2249"/>
      <c r="Q20" s="2249"/>
      <c r="R20" s="2249"/>
      <c r="S20" s="2249"/>
      <c r="T20" s="2249"/>
      <c r="U20" s="2249"/>
    </row>
    <row r="21" spans="1:21" s="892" customFormat="1">
      <c r="A21" s="2250"/>
      <c r="B21" s="2250"/>
      <c r="C21" s="2250"/>
      <c r="D21" s="2250"/>
      <c r="E21" s="2250"/>
      <c r="F21" s="2250"/>
      <c r="G21" s="2250"/>
      <c r="H21" s="2250"/>
      <c r="I21" s="2250"/>
      <c r="J21" s="2250"/>
      <c r="K21" s="2250"/>
    </row>
    <row r="22" spans="1:21" s="558" customFormat="1">
      <c r="A22" s="2251" t="s">
        <v>1424</v>
      </c>
      <c r="B22" s="2251"/>
      <c r="C22" s="2251"/>
      <c r="D22" s="2251"/>
      <c r="E22" s="2251"/>
      <c r="F22" s="2251"/>
      <c r="G22" s="2251" t="s">
        <v>1420</v>
      </c>
      <c r="H22" s="2251"/>
      <c r="I22" s="2251"/>
      <c r="J22" s="2251"/>
      <c r="K22" s="2251"/>
    </row>
    <row r="23" spans="1:21" s="892" customFormat="1">
      <c r="A23" s="2246">
        <f>TRUNC(((0.45-0.1)/3*(0.9*1.05+0.25*0.4+0.3074)+(0.9*1.05*0.1)),3)</f>
        <v>0.252</v>
      </c>
      <c r="B23" s="2246"/>
      <c r="C23" s="2246"/>
      <c r="D23" s="2246"/>
      <c r="E23" s="2246"/>
      <c r="F23" s="2246"/>
      <c r="G23" s="2246">
        <f>TRUNC(((0.45-0.1)/3*(0.9*1.3+0.2*0.6+0.3747)+(0.9*1.3*0.35)),3)</f>
        <v>0.60299999999999998</v>
      </c>
      <c r="H23" s="2246"/>
      <c r="I23" s="2246"/>
      <c r="J23" s="2246"/>
      <c r="K23" s="2246"/>
    </row>
    <row r="24" spans="1:21" s="892" customFormat="1" ht="9.75" customHeight="1">
      <c r="A24" s="2246"/>
      <c r="B24" s="2246"/>
      <c r="C24" s="2246"/>
      <c r="D24" s="2246"/>
      <c r="E24" s="2246"/>
      <c r="F24" s="2246"/>
      <c r="G24" s="2246"/>
      <c r="H24" s="2246"/>
      <c r="I24" s="2246"/>
      <c r="J24" s="2246"/>
      <c r="K24" s="2246"/>
    </row>
  </sheetData>
  <mergeCells count="29">
    <mergeCell ref="N12:U13"/>
    <mergeCell ref="A13:F14"/>
    <mergeCell ref="G13:K14"/>
    <mergeCell ref="A5:F5"/>
    <mergeCell ref="G5:K5"/>
    <mergeCell ref="A6:F7"/>
    <mergeCell ref="G6:K7"/>
    <mergeCell ref="A8:F8"/>
    <mergeCell ref="G8:K8"/>
    <mergeCell ref="A9:F10"/>
    <mergeCell ref="G9:K10"/>
    <mergeCell ref="A11:F11"/>
    <mergeCell ref="A12:F12"/>
    <mergeCell ref="G12:K12"/>
    <mergeCell ref="A15:F15"/>
    <mergeCell ref="G15:K15"/>
    <mergeCell ref="A16:F17"/>
    <mergeCell ref="G16:K17"/>
    <mergeCell ref="A18:F18"/>
    <mergeCell ref="G18:K18"/>
    <mergeCell ref="A23:F24"/>
    <mergeCell ref="G23:K24"/>
    <mergeCell ref="A19:F19"/>
    <mergeCell ref="G19:K19"/>
    <mergeCell ref="N19:U20"/>
    <mergeCell ref="A20:F21"/>
    <mergeCell ref="G20:K21"/>
    <mergeCell ref="A22:F22"/>
    <mergeCell ref="G22:K2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488"/>
  <sheetViews>
    <sheetView topLeftCell="A468" zoomScale="96" zoomScaleNormal="96" workbookViewId="0">
      <selection activeCell="C96" sqref="C96"/>
    </sheetView>
  </sheetViews>
  <sheetFormatPr defaultRowHeight="15.75"/>
  <cols>
    <col min="1" max="1" width="6.42578125" style="204" customWidth="1"/>
    <col min="2" max="2" width="7.5703125" style="99" customWidth="1"/>
    <col min="3" max="3" width="41.85546875" style="269" customWidth="1"/>
    <col min="4" max="4" width="5.28515625" style="9" customWidth="1"/>
    <col min="5" max="5" width="11.140625" style="9" customWidth="1"/>
    <col min="6" max="6" width="12.7109375" style="144" customWidth="1"/>
    <col min="7" max="7" width="12.85546875" style="3" customWidth="1"/>
    <col min="8" max="8" width="14.85546875" style="3" customWidth="1"/>
    <col min="9" max="9" width="7.5703125" style="1" customWidth="1"/>
    <col min="10" max="10" width="18.5703125" style="1" customWidth="1"/>
    <col min="11" max="11" width="19.28515625" style="1" customWidth="1"/>
    <col min="12" max="16384" width="9.140625" style="1"/>
  </cols>
  <sheetData>
    <row r="1" spans="1:8" ht="19.5" customHeight="1">
      <c r="A1" s="2258"/>
      <c r="B1" s="2258"/>
      <c r="C1" s="2258" t="s">
        <v>0</v>
      </c>
      <c r="D1" s="2258"/>
      <c r="E1" s="2258"/>
      <c r="F1" s="2258"/>
      <c r="G1" s="2258"/>
      <c r="H1" s="2258"/>
    </row>
    <row r="2" spans="1:8" ht="21" customHeight="1">
      <c r="A2" s="2258"/>
      <c r="B2" s="2258"/>
      <c r="C2" s="2258" t="s">
        <v>728</v>
      </c>
      <c r="D2" s="2258"/>
      <c r="E2" s="2258"/>
      <c r="F2" s="2258"/>
      <c r="G2" s="2258"/>
      <c r="H2" s="2258"/>
    </row>
    <row r="3" spans="1:8" ht="15">
      <c r="A3" s="2258"/>
      <c r="B3" s="2258"/>
      <c r="C3" s="2258" t="s">
        <v>1</v>
      </c>
      <c r="D3" s="2258"/>
      <c r="E3" s="2258"/>
      <c r="F3" s="2258"/>
      <c r="G3" s="2258"/>
      <c r="H3" s="2258"/>
    </row>
    <row r="4" spans="1:8" ht="25.5" customHeight="1">
      <c r="A4" s="2258" t="s">
        <v>215</v>
      </c>
      <c r="B4" s="2258"/>
      <c r="C4" s="2258"/>
      <c r="D4" s="2258"/>
      <c r="E4" s="2258"/>
      <c r="F4" s="2258"/>
      <c r="G4" s="2258"/>
      <c r="H4" s="2258"/>
    </row>
    <row r="5" spans="1:8" ht="74.25" customHeight="1">
      <c r="A5" s="2258" t="s">
        <v>2</v>
      </c>
      <c r="B5" s="2258"/>
      <c r="C5" s="2258" t="s">
        <v>784</v>
      </c>
      <c r="D5" s="2258"/>
      <c r="E5" s="2258"/>
      <c r="F5" s="2258"/>
      <c r="G5" s="2258"/>
      <c r="H5" s="2258"/>
    </row>
    <row r="6" spans="1:8" ht="30" customHeight="1">
      <c r="A6" s="2258" t="s">
        <v>798</v>
      </c>
      <c r="B6" s="2258"/>
      <c r="C6" s="2258"/>
      <c r="D6" s="2258"/>
      <c r="E6" s="2258"/>
      <c r="F6" s="2258"/>
      <c r="G6" s="2258"/>
      <c r="H6" s="2258"/>
    </row>
    <row r="7" spans="1:8" ht="24" customHeight="1">
      <c r="A7" s="2258" t="s">
        <v>3</v>
      </c>
      <c r="B7" s="2258"/>
      <c r="C7" s="2258" t="s">
        <v>783</v>
      </c>
      <c r="D7" s="2258"/>
      <c r="E7" s="2258"/>
      <c r="F7" s="2258"/>
      <c r="G7" s="2258"/>
      <c r="H7" s="2258"/>
    </row>
    <row r="8" spans="1:8" ht="15.75" customHeight="1">
      <c r="A8" s="2258" t="s">
        <v>4</v>
      </c>
      <c r="B8" s="2258"/>
      <c r="C8" s="2258" t="s">
        <v>796</v>
      </c>
      <c r="D8" s="2258"/>
      <c r="E8" s="2258"/>
      <c r="F8" s="2258" t="s">
        <v>247</v>
      </c>
      <c r="G8" s="2258"/>
      <c r="H8" s="2258"/>
    </row>
    <row r="9" spans="1:8" ht="3.75" customHeight="1">
      <c r="A9" s="2258"/>
      <c r="B9" s="2258"/>
      <c r="C9" s="2258"/>
      <c r="D9" s="2258"/>
      <c r="E9" s="2258"/>
      <c r="F9" s="2258"/>
      <c r="G9" s="2258"/>
      <c r="H9" s="2258"/>
    </row>
    <row r="10" spans="1:8" ht="33.75" customHeight="1">
      <c r="A10" s="2" t="s">
        <v>5</v>
      </c>
      <c r="B10" s="262" t="s">
        <v>6</v>
      </c>
      <c r="C10" s="398" t="s">
        <v>771</v>
      </c>
      <c r="D10" s="15" t="s">
        <v>8</v>
      </c>
      <c r="E10" s="97" t="s">
        <v>11</v>
      </c>
      <c r="F10" s="129" t="s">
        <v>12</v>
      </c>
      <c r="G10" s="5" t="s">
        <v>13</v>
      </c>
      <c r="H10" s="4" t="s">
        <v>14</v>
      </c>
    </row>
    <row r="11" spans="1:8" ht="5.25" customHeight="1" thickBot="1">
      <c r="A11" s="194"/>
      <c r="B11" s="96"/>
      <c r="C11" s="52"/>
      <c r="D11" s="96"/>
      <c r="E11" s="96"/>
      <c r="F11" s="130"/>
      <c r="G11" s="120"/>
      <c r="H11" s="121"/>
    </row>
    <row r="12" spans="1:8" ht="15.75" customHeight="1">
      <c r="A12" s="209">
        <v>1</v>
      </c>
      <c r="B12" s="2258" t="s">
        <v>22</v>
      </c>
      <c r="C12" s="2258"/>
      <c r="D12" s="94"/>
      <c r="E12" s="94"/>
      <c r="F12" s="131"/>
      <c r="G12" s="70"/>
      <c r="H12" s="110"/>
    </row>
    <row r="13" spans="1:8" ht="38.25">
      <c r="A13" s="196" t="s">
        <v>75</v>
      </c>
      <c r="B13" s="411" t="s">
        <v>198</v>
      </c>
      <c r="C13" s="205" t="s">
        <v>402</v>
      </c>
      <c r="D13" s="430" t="s">
        <v>81</v>
      </c>
      <c r="E13" s="180">
        <v>4.5</v>
      </c>
      <c r="F13" s="400" t="e">
        <f>'COMPOSIÇÕES DESSA PLANILHA'!#REF!</f>
        <v>#REF!</v>
      </c>
      <c r="G13" s="77" t="e">
        <f t="shared" ref="G13:G18" si="0">TRUNC(F13*1.2824,2)</f>
        <v>#REF!</v>
      </c>
      <c r="H13" s="421" t="e">
        <f t="shared" ref="H13:H18" si="1">TRUNC(E13*G13,2)</f>
        <v>#REF!</v>
      </c>
    </row>
    <row r="14" spans="1:8" ht="39.75" customHeight="1">
      <c r="A14" s="196" t="s">
        <v>117</v>
      </c>
      <c r="B14" s="169">
        <v>95635</v>
      </c>
      <c r="C14" s="161" t="s">
        <v>174</v>
      </c>
      <c r="D14" s="54" t="s">
        <v>8</v>
      </c>
      <c r="E14" s="54">
        <v>1</v>
      </c>
      <c r="F14" s="401">
        <v>153.08000000000001</v>
      </c>
      <c r="G14" s="77">
        <f t="shared" si="0"/>
        <v>196.3</v>
      </c>
      <c r="H14" s="74">
        <f t="shared" si="1"/>
        <v>196.3</v>
      </c>
    </row>
    <row r="15" spans="1:8" ht="90.75" customHeight="1">
      <c r="A15" s="196" t="s">
        <v>118</v>
      </c>
      <c r="B15" s="242" t="s">
        <v>162</v>
      </c>
      <c r="C15" s="161" t="s">
        <v>772</v>
      </c>
      <c r="D15" s="54" t="s">
        <v>8</v>
      </c>
      <c r="E15" s="54">
        <v>1</v>
      </c>
      <c r="F15" s="401" t="e">
        <f>'COMPOSIÇÕES DESSA PLANILHA'!#REF!</f>
        <v>#REF!</v>
      </c>
      <c r="G15" s="77" t="e">
        <f t="shared" si="0"/>
        <v>#REF!</v>
      </c>
      <c r="H15" s="74" t="e">
        <f t="shared" si="1"/>
        <v>#REF!</v>
      </c>
    </row>
    <row r="16" spans="1:8" ht="38.25">
      <c r="A16" s="196" t="s">
        <v>176</v>
      </c>
      <c r="B16" s="172">
        <v>99059</v>
      </c>
      <c r="C16" s="173" t="s">
        <v>181</v>
      </c>
      <c r="D16" s="176" t="s">
        <v>77</v>
      </c>
      <c r="E16" s="176">
        <f>470.35+138.9</f>
        <v>609.25</v>
      </c>
      <c r="F16" s="402">
        <v>41.45</v>
      </c>
      <c r="G16" s="77">
        <f t="shared" si="0"/>
        <v>53.15</v>
      </c>
      <c r="H16" s="421">
        <f t="shared" si="1"/>
        <v>32381.63</v>
      </c>
    </row>
    <row r="17" spans="1:12" ht="38.25">
      <c r="A17" s="196" t="s">
        <v>177</v>
      </c>
      <c r="B17" s="172">
        <v>93208</v>
      </c>
      <c r="C17" s="173" t="s">
        <v>219</v>
      </c>
      <c r="D17" s="176" t="s">
        <v>81</v>
      </c>
      <c r="E17" s="176">
        <v>10</v>
      </c>
      <c r="F17" s="402">
        <v>729.27</v>
      </c>
      <c r="G17" s="77">
        <f t="shared" si="0"/>
        <v>935.21</v>
      </c>
      <c r="H17" s="421">
        <f t="shared" si="1"/>
        <v>9352.1</v>
      </c>
    </row>
    <row r="18" spans="1:12" ht="38.25">
      <c r="A18" s="196" t="s">
        <v>178</v>
      </c>
      <c r="B18" s="172">
        <v>93210</v>
      </c>
      <c r="C18" s="173" t="s">
        <v>285</v>
      </c>
      <c r="D18" s="176" t="s">
        <v>81</v>
      </c>
      <c r="E18" s="176">
        <v>10</v>
      </c>
      <c r="F18" s="402">
        <v>496.38</v>
      </c>
      <c r="G18" s="77">
        <f t="shared" si="0"/>
        <v>636.54999999999995</v>
      </c>
      <c r="H18" s="421">
        <f t="shared" si="1"/>
        <v>6365.5</v>
      </c>
    </row>
    <row r="19" spans="1:12">
      <c r="A19" s="197"/>
      <c r="B19" s="116"/>
      <c r="C19" s="64"/>
      <c r="D19" s="94"/>
      <c r="E19" s="101"/>
      <c r="F19" s="2258" t="s">
        <v>15</v>
      </c>
      <c r="G19" s="2258"/>
      <c r="H19" s="67" t="e">
        <f>SUM(H13:H18)</f>
        <v>#REF!</v>
      </c>
      <c r="I19" s="291" t="s">
        <v>186</v>
      </c>
    </row>
    <row r="20" spans="1:12" ht="4.5" customHeight="1">
      <c r="A20" s="198"/>
      <c r="B20" s="65"/>
      <c r="C20" s="65"/>
      <c r="D20" s="65"/>
      <c r="E20" s="65"/>
      <c r="F20" s="132"/>
      <c r="G20" s="86"/>
      <c r="H20" s="122"/>
    </row>
    <row r="21" spans="1:12" ht="12.75" customHeight="1">
      <c r="A21" s="208">
        <v>2</v>
      </c>
      <c r="B21" s="2258" t="s">
        <v>107</v>
      </c>
      <c r="C21" s="2258"/>
      <c r="D21" s="60"/>
      <c r="E21" s="60"/>
      <c r="F21" s="133"/>
      <c r="G21" s="123"/>
      <c r="H21" s="124"/>
    </row>
    <row r="22" spans="1:12" ht="6.75" customHeight="1">
      <c r="A22" s="254"/>
      <c r="B22" s="84"/>
      <c r="C22" s="55"/>
      <c r="D22" s="84"/>
      <c r="E22" s="55"/>
      <c r="F22" s="139"/>
      <c r="G22" s="127"/>
      <c r="H22" s="128"/>
    </row>
    <row r="23" spans="1:12" ht="35.25" customHeight="1">
      <c r="A23" s="196" t="s">
        <v>21</v>
      </c>
      <c r="B23" s="262" t="s">
        <v>180</v>
      </c>
      <c r="C23" s="399" t="s">
        <v>207</v>
      </c>
      <c r="D23" s="350" t="s">
        <v>108</v>
      </c>
      <c r="E23" s="350">
        <v>12</v>
      </c>
      <c r="F23" s="212" t="e">
        <f>'COMPOSIÇÕES DESSA PLANILHA'!#REF!</f>
        <v>#REF!</v>
      </c>
      <c r="G23" s="77" t="e">
        <f>TRUNC(F23*1.2824,2)</f>
        <v>#REF!</v>
      </c>
      <c r="H23" s="74" t="e">
        <f>TRUNC(E23*G23,2)</f>
        <v>#REF!</v>
      </c>
      <c r="K23" s="1">
        <f>111.9*0.22*0.2</f>
        <v>4.9236000000000004</v>
      </c>
    </row>
    <row r="24" spans="1:12" ht="15.75" customHeight="1">
      <c r="A24" s="197"/>
      <c r="B24" s="220"/>
      <c r="C24" s="153"/>
      <c r="D24" s="94"/>
      <c r="E24" s="101"/>
      <c r="F24" s="2258" t="s">
        <v>15</v>
      </c>
      <c r="G24" s="2258"/>
      <c r="H24" s="210" t="e">
        <f>SUM(H20:H23)</f>
        <v>#REF!</v>
      </c>
      <c r="I24" s="291" t="s">
        <v>105</v>
      </c>
    </row>
    <row r="25" spans="1:12" ht="6.75" customHeight="1">
      <c r="A25" s="206"/>
      <c r="B25" s="84"/>
      <c r="C25" s="84"/>
      <c r="D25" s="84"/>
      <c r="E25" s="55"/>
      <c r="F25" s="139"/>
      <c r="G25" s="127"/>
      <c r="H25" s="128"/>
    </row>
    <row r="26" spans="1:12" ht="18.75" customHeight="1">
      <c r="A26" s="432">
        <v>3</v>
      </c>
      <c r="B26" s="2258" t="s">
        <v>452</v>
      </c>
      <c r="C26" s="2258"/>
      <c r="D26" s="2258"/>
      <c r="E26" s="2258"/>
      <c r="F26" s="135"/>
      <c r="G26" s="123"/>
      <c r="H26" s="124"/>
    </row>
    <row r="27" spans="1:12" ht="6.75" customHeight="1">
      <c r="A27" s="254"/>
      <c r="B27" s="84"/>
      <c r="C27" s="55"/>
      <c r="D27" s="84"/>
      <c r="E27" s="84"/>
      <c r="F27" s="132"/>
      <c r="G27" s="86"/>
      <c r="H27" s="122"/>
    </row>
    <row r="28" spans="1:12" s="267" customFormat="1" ht="15">
      <c r="A28" s="157"/>
      <c r="B28" s="255"/>
      <c r="C28" s="263" t="s">
        <v>403</v>
      </c>
      <c r="D28" s="157"/>
      <c r="E28" s="123"/>
      <c r="F28" s="135"/>
      <c r="G28" s="70"/>
      <c r="H28" s="71"/>
    </row>
    <row r="29" spans="1:12" s="267" customFormat="1" ht="38.25">
      <c r="A29" s="176" t="s">
        <v>294</v>
      </c>
      <c r="B29" s="176">
        <v>93358</v>
      </c>
      <c r="C29" s="179" t="s">
        <v>220</v>
      </c>
      <c r="D29" s="176" t="s">
        <v>88</v>
      </c>
      <c r="E29" s="429">
        <f>52.65+29.39+6.11</f>
        <v>88.15</v>
      </c>
      <c r="F29" s="426">
        <v>59.97</v>
      </c>
      <c r="G29" s="422">
        <f>TRUNC(F29*1.2824,2)</f>
        <v>76.900000000000006</v>
      </c>
      <c r="H29" s="419">
        <f>TRUNC(E29*G29,2)</f>
        <v>6778.73</v>
      </c>
      <c r="J29" s="267">
        <f>TRUNC((2*33.05)+(4*3.93)+(4*6)+(2*5)+2+(2*6.5) +(2*8)+(4*41.05)+(4*4.5)+(4*5.85)+(4*4.5)+ (4*5.85)+(2*7.85)+3+(3*6)+(2*1.8)+(4*1.5) +(3*6),2)</f>
        <v>458.12</v>
      </c>
      <c r="K29" s="267">
        <f>72.9+28.38+4.13</f>
        <v>105.41</v>
      </c>
      <c r="L29" s="267">
        <f>2*8.15+2*18.25+2*7+4*8+4.5*2+4.1</f>
        <v>111.9</v>
      </c>
    </row>
    <row r="30" spans="1:12" s="267" customFormat="1" ht="25.5">
      <c r="A30" s="176" t="s">
        <v>295</v>
      </c>
      <c r="B30" s="54">
        <v>101616</v>
      </c>
      <c r="C30" s="147" t="s">
        <v>165</v>
      </c>
      <c r="D30" s="157" t="s">
        <v>20</v>
      </c>
      <c r="E30" s="54">
        <f>TRUNC(66*0.9*0.9+470.35*0.25+138.9*0.22,2)</f>
        <v>201.6</v>
      </c>
      <c r="F30" s="426">
        <v>4.37</v>
      </c>
      <c r="G30" s="422">
        <f>TRUNC(F30*1.2824,2)</f>
        <v>5.6</v>
      </c>
      <c r="H30" s="419">
        <f>TRUNC(E30*G30,2)</f>
        <v>1128.96</v>
      </c>
      <c r="K30" s="267">
        <f>TRUNC((8.45*2)+(2*(8+1.95+6+0.6+7.15))+(2*8.3)+(2*4.5+4.1),2)</f>
        <v>94</v>
      </c>
    </row>
    <row r="31" spans="1:12" s="267" customFormat="1" ht="40.5" customHeight="1">
      <c r="A31" s="176" t="s">
        <v>296</v>
      </c>
      <c r="B31" s="54">
        <v>101176</v>
      </c>
      <c r="C31" s="147" t="s">
        <v>404</v>
      </c>
      <c r="D31" s="429" t="s">
        <v>77</v>
      </c>
      <c r="E31" s="54">
        <v>70</v>
      </c>
      <c r="F31" s="252">
        <v>135.61000000000001</v>
      </c>
      <c r="G31" s="77">
        <f>TRUNC(F31*1.2824,2)</f>
        <v>173.9</v>
      </c>
      <c r="H31" s="74">
        <f>TRUNC(E31*G31,2)</f>
        <v>12173</v>
      </c>
      <c r="K31" s="267">
        <f>TRUNC(94*0.22*0.2,2)</f>
        <v>4.13</v>
      </c>
    </row>
    <row r="32" spans="1:12" s="267" customFormat="1" ht="15">
      <c r="A32" s="176" t="s">
        <v>297</v>
      </c>
      <c r="B32" s="54">
        <v>96995</v>
      </c>
      <c r="C32" s="118" t="s">
        <v>179</v>
      </c>
      <c r="D32" s="429" t="s">
        <v>88</v>
      </c>
      <c r="E32" s="430">
        <f>TRUNC((88.15)-(470.35*0.15*0.25+138.9*0.12*0.2-66*0.135)-(66*0.15*0.3*0.5)-(470.35*0.05-138.9*0.05),2)</f>
        <v>58.03</v>
      </c>
      <c r="F32" s="427">
        <v>36.36</v>
      </c>
      <c r="G32" s="423">
        <f>TRUNC(F32*1.2824,2)</f>
        <v>46.62</v>
      </c>
      <c r="H32" s="420">
        <f>TRUNC(E32*G32,2)</f>
        <v>2705.35</v>
      </c>
    </row>
    <row r="33" spans="1:18" s="267" customFormat="1" ht="15">
      <c r="A33" s="157"/>
      <c r="B33" s="255"/>
      <c r="C33" s="433" t="s">
        <v>241</v>
      </c>
      <c r="D33" s="157"/>
      <c r="E33" s="123"/>
      <c r="F33" s="135"/>
      <c r="G33" s="70"/>
      <c r="H33" s="71"/>
    </row>
    <row r="34" spans="1:18" s="267" customFormat="1" ht="42.75" customHeight="1">
      <c r="A34" s="176" t="s">
        <v>298</v>
      </c>
      <c r="B34" s="54">
        <v>96532</v>
      </c>
      <c r="C34" s="251" t="s">
        <v>491</v>
      </c>
      <c r="D34" s="176" t="s">
        <v>81</v>
      </c>
      <c r="E34" s="176">
        <f>TRUNC(((2*0.85+2*0.8*0.1)/2)*66,2)</f>
        <v>61.38</v>
      </c>
      <c r="F34" s="428">
        <v>154.30000000000001</v>
      </c>
      <c r="G34" s="424">
        <f>TRUNC(F34*1.2824,2)</f>
        <v>197.87</v>
      </c>
      <c r="H34" s="419">
        <f>TRUNC(E34*G34,2)</f>
        <v>12145.26</v>
      </c>
      <c r="K34" s="119" t="s">
        <v>429</v>
      </c>
    </row>
    <row r="35" spans="1:18" s="267" customFormat="1" ht="38.25" customHeight="1">
      <c r="A35" s="176" t="s">
        <v>299</v>
      </c>
      <c r="B35" s="157">
        <v>96533</v>
      </c>
      <c r="C35" s="168" t="s">
        <v>492</v>
      </c>
      <c r="D35" s="124" t="s">
        <v>81</v>
      </c>
      <c r="E35" s="54">
        <f>TRUNC(((470.35*2*0.3+138.9*2*0.25)/2),2)</f>
        <v>175.83</v>
      </c>
      <c r="F35" s="252">
        <v>80.02</v>
      </c>
      <c r="G35" s="77">
        <f>TRUNC(F35*1.2824,2)</f>
        <v>102.61</v>
      </c>
      <c r="H35" s="74">
        <f>TRUNC(E35*G35,2)</f>
        <v>18041.91</v>
      </c>
    </row>
    <row r="36" spans="1:18" s="267" customFormat="1" ht="36.75" customHeight="1">
      <c r="A36" s="176" t="s">
        <v>300</v>
      </c>
      <c r="B36" s="157">
        <v>92411</v>
      </c>
      <c r="C36" s="251" t="s">
        <v>493</v>
      </c>
      <c r="D36" s="126" t="s">
        <v>81</v>
      </c>
      <c r="E36" s="429">
        <f>TRUNC((66*2)*(0.2+0.3)*0.5,2)/2</f>
        <v>16.5</v>
      </c>
      <c r="F36" s="426">
        <v>132.62</v>
      </c>
      <c r="G36" s="422">
        <f>TRUNC(F36*1.2824,2)</f>
        <v>170.07</v>
      </c>
      <c r="H36" s="74">
        <f>TRUNC(E36*G36,2)</f>
        <v>2806.15</v>
      </c>
    </row>
    <row r="37" spans="1:18" s="267" customFormat="1" ht="15.75" customHeight="1">
      <c r="A37" s="176"/>
      <c r="B37" s="255"/>
      <c r="C37" s="264" t="s">
        <v>231</v>
      </c>
      <c r="D37" s="157"/>
      <c r="E37" s="123"/>
      <c r="F37" s="135"/>
      <c r="G37" s="422"/>
      <c r="H37" s="71"/>
    </row>
    <row r="38" spans="1:18" s="267" customFormat="1" ht="25.5">
      <c r="A38" s="435" t="s">
        <v>301</v>
      </c>
      <c r="B38" s="157">
        <v>96543</v>
      </c>
      <c r="C38" s="251" t="s">
        <v>232</v>
      </c>
      <c r="D38" s="222" t="s">
        <v>83</v>
      </c>
      <c r="E38" s="176">
        <f>TRUNC((((470.35/0.16)*0.69)+ ((138.9/0.16)*0.53))*0.154,2)</f>
        <v>383.22</v>
      </c>
      <c r="F38" s="428">
        <v>20.010000000000002</v>
      </c>
      <c r="G38" s="422">
        <f>TRUNC(F38*1.2824,2)</f>
        <v>25.66</v>
      </c>
      <c r="H38" s="421">
        <f>TRUNC(E38*G38,2)</f>
        <v>9833.42</v>
      </c>
      <c r="K38" s="2258" t="s">
        <v>239</v>
      </c>
      <c r="L38" s="2258"/>
      <c r="M38" s="2258"/>
      <c r="N38" s="2258"/>
      <c r="O38" s="2258"/>
      <c r="P38" s="2258"/>
      <c r="Q38" s="2258"/>
      <c r="R38" s="2258"/>
    </row>
    <row r="39" spans="1:18" s="267" customFormat="1" ht="28.5" customHeight="1">
      <c r="A39" s="176" t="s">
        <v>302</v>
      </c>
      <c r="B39" s="157">
        <v>96545</v>
      </c>
      <c r="C39" s="192" t="s">
        <v>407</v>
      </c>
      <c r="D39" s="124" t="s">
        <v>83</v>
      </c>
      <c r="E39" s="54">
        <f>TRUNC((138.9+0.1)*2*0.395,2)</f>
        <v>109.81</v>
      </c>
      <c r="F39" s="252">
        <v>18.87</v>
      </c>
      <c r="G39" s="77">
        <f>TRUNC(F39*1.2824,2)</f>
        <v>24.19</v>
      </c>
      <c r="H39" s="421">
        <f>TRUNC(E39*G39,2)</f>
        <v>2656.3</v>
      </c>
      <c r="K39" s="2258"/>
      <c r="L39" s="2258"/>
      <c r="M39" s="2258"/>
      <c r="N39" s="2258"/>
      <c r="O39" s="2258"/>
      <c r="P39" s="2258"/>
      <c r="Q39" s="2258"/>
      <c r="R39" s="2258"/>
    </row>
    <row r="40" spans="1:18" s="267" customFormat="1" ht="42" customHeight="1">
      <c r="A40" s="176" t="s">
        <v>303</v>
      </c>
      <c r="B40" s="157">
        <v>96546</v>
      </c>
      <c r="C40" s="276" t="s">
        <v>806</v>
      </c>
      <c r="D40" s="124" t="s">
        <v>83</v>
      </c>
      <c r="E40" s="54">
        <f>TRUNC((((470.35+0.1)*4)+((138.9+0.1)*2)+(66*12*0.8))*0.617,2)</f>
        <v>1723.52</v>
      </c>
      <c r="F40" s="252">
        <v>17.11</v>
      </c>
      <c r="G40" s="77">
        <f>TRUNC(F40*1.2824,2)</f>
        <v>21.94</v>
      </c>
      <c r="H40" s="421">
        <f>TRUNC(E40*G40,2)</f>
        <v>37814.019999999997</v>
      </c>
      <c r="K40" s="2258">
        <f>(0.35-0.15)/3*(0.8*0.8+0.15*0.3+ 0.17)+0.8*0.8*0.2</f>
        <v>0.185</v>
      </c>
      <c r="L40" s="2258"/>
      <c r="M40" s="2258"/>
      <c r="N40" s="2258"/>
      <c r="O40" s="2258"/>
      <c r="P40" s="2258"/>
      <c r="Q40" s="2258"/>
      <c r="R40" s="2258"/>
    </row>
    <row r="41" spans="1:18" s="267" customFormat="1" ht="51">
      <c r="A41" s="176" t="s">
        <v>675</v>
      </c>
      <c r="B41" s="157">
        <v>92775</v>
      </c>
      <c r="C41" s="275" t="s">
        <v>408</v>
      </c>
      <c r="D41" s="124" t="s">
        <v>83</v>
      </c>
      <c r="E41" s="54">
        <f>TRUNC(((66*0.8)/0.15)*0.63*0.154,2)</f>
        <v>34.15</v>
      </c>
      <c r="F41" s="252">
        <v>20.010000000000002</v>
      </c>
      <c r="G41" s="77">
        <f>TRUNC(F41*1.2824,2)</f>
        <v>25.66</v>
      </c>
      <c r="H41" s="421">
        <f>TRUNC(E41*G41,2)</f>
        <v>876.28</v>
      </c>
      <c r="K41" s="2258"/>
      <c r="L41" s="2258"/>
      <c r="M41" s="2258"/>
      <c r="N41" s="2258"/>
      <c r="O41" s="2258"/>
      <c r="P41" s="2258"/>
      <c r="Q41" s="2258"/>
      <c r="R41" s="2258"/>
    </row>
    <row r="42" spans="1:18" s="267" customFormat="1" ht="17.25" customHeight="1">
      <c r="A42" s="157"/>
      <c r="B42" s="255"/>
      <c r="C42" s="2258" t="s">
        <v>428</v>
      </c>
      <c r="D42" s="2258"/>
      <c r="E42" s="123"/>
      <c r="F42" s="135"/>
      <c r="G42" s="70"/>
      <c r="H42" s="421"/>
    </row>
    <row r="43" spans="1:18" s="267" customFormat="1" ht="51">
      <c r="A43" s="176" t="s">
        <v>409</v>
      </c>
      <c r="B43" s="157">
        <v>102473</v>
      </c>
      <c r="C43" s="205" t="s">
        <v>287</v>
      </c>
      <c r="D43" s="124" t="s">
        <v>88</v>
      </c>
      <c r="E43" s="54">
        <f>TRUNC((66*0.9*0.9+470.35*0.25+138.9*0.22)*0.03,2)</f>
        <v>6.04</v>
      </c>
      <c r="F43" s="252">
        <v>328.15</v>
      </c>
      <c r="G43" s="77">
        <f>TRUNC(F43*1.2824,2)</f>
        <v>420.81</v>
      </c>
      <c r="H43" s="421">
        <f>TRUNC(E43*G43,2)</f>
        <v>2541.69</v>
      </c>
    </row>
    <row r="44" spans="1:18" s="267" customFormat="1" ht="90" customHeight="1">
      <c r="A44" s="176" t="s">
        <v>676</v>
      </c>
      <c r="B44" s="157">
        <v>102477</v>
      </c>
      <c r="C44" s="168" t="s">
        <v>221</v>
      </c>
      <c r="D44" s="124" t="s">
        <v>88</v>
      </c>
      <c r="E44" s="54">
        <f>TRUNC(66*0.135+66*0.15*0.3*0.5+470.38*0.15*0.3+138.9*0.12*0.25,2)</f>
        <v>35.72</v>
      </c>
      <c r="F44" s="252">
        <v>466.56</v>
      </c>
      <c r="G44" s="72">
        <f>TRUNC(F44*1.2824,2)</f>
        <v>598.30999999999995</v>
      </c>
      <c r="H44" s="421">
        <f>TRUNC(E44*G44,2)</f>
        <v>21371.63</v>
      </c>
      <c r="I44" s="268"/>
      <c r="J44" s="274"/>
      <c r="K44" s="268"/>
    </row>
    <row r="45" spans="1:18" s="267" customFormat="1" ht="39" customHeight="1">
      <c r="A45" s="176" t="s">
        <v>677</v>
      </c>
      <c r="B45" s="157">
        <v>92873</v>
      </c>
      <c r="C45" s="168" t="s">
        <v>729</v>
      </c>
      <c r="D45" s="124"/>
      <c r="E45" s="54">
        <f>E43+E44</f>
        <v>41.76</v>
      </c>
      <c r="F45" s="252">
        <v>154.81</v>
      </c>
      <c r="G45" s="77">
        <f>TRUNC(F45*1.2824,2)</f>
        <v>198.52</v>
      </c>
      <c r="H45" s="421">
        <f>TRUNC(E45*G45,2)</f>
        <v>8290.19</v>
      </c>
    </row>
    <row r="46" spans="1:18" ht="15.75" customHeight="1">
      <c r="A46" s="197"/>
      <c r="B46" s="79"/>
      <c r="C46" s="153"/>
      <c r="D46" s="94"/>
      <c r="E46" s="101"/>
      <c r="F46" s="2258" t="s">
        <v>15</v>
      </c>
      <c r="G46" s="2258"/>
      <c r="H46" s="210">
        <f>SUM(H29:H45)</f>
        <v>139162.89000000001</v>
      </c>
      <c r="I46" s="287" t="s">
        <v>495</v>
      </c>
    </row>
    <row r="47" spans="1:18" ht="4.5" customHeight="1">
      <c r="A47" s="206"/>
      <c r="B47" s="55"/>
      <c r="C47" s="55"/>
      <c r="D47" s="55"/>
      <c r="E47" s="55"/>
      <c r="F47" s="139"/>
      <c r="G47" s="127"/>
      <c r="H47" s="128"/>
    </row>
    <row r="48" spans="1:18" ht="15.75" customHeight="1">
      <c r="A48" s="432">
        <v>4</v>
      </c>
      <c r="B48" s="2258" t="s">
        <v>242</v>
      </c>
      <c r="C48" s="2258"/>
      <c r="D48" s="418"/>
      <c r="E48" s="418"/>
      <c r="F48" s="135"/>
      <c r="G48" s="123"/>
      <c r="H48" s="124"/>
      <c r="J48" s="1" t="s">
        <v>414</v>
      </c>
    </row>
    <row r="49" spans="1:11" ht="5.25" customHeight="1">
      <c r="A49" s="206"/>
      <c r="B49" s="55"/>
      <c r="C49" s="55"/>
      <c r="D49" s="84"/>
      <c r="E49" s="84"/>
      <c r="F49" s="132"/>
      <c r="G49" s="86"/>
      <c r="H49" s="122"/>
    </row>
    <row r="50" spans="1:11" s="267" customFormat="1" ht="16.5" customHeight="1">
      <c r="A50" s="176"/>
      <c r="B50" s="53"/>
      <c r="C50" s="417" t="s">
        <v>235</v>
      </c>
      <c r="D50" s="157"/>
      <c r="E50" s="123"/>
      <c r="F50" s="135"/>
      <c r="G50" s="70"/>
      <c r="H50" s="71"/>
    </row>
    <row r="51" spans="1:11" s="267" customFormat="1" ht="63.75">
      <c r="A51" s="2258" t="s">
        <v>304</v>
      </c>
      <c r="B51" s="2258">
        <v>89168</v>
      </c>
      <c r="C51" s="288" t="s">
        <v>775</v>
      </c>
      <c r="D51" s="289" t="s">
        <v>81</v>
      </c>
      <c r="E51" s="2258">
        <v>1582.9</v>
      </c>
      <c r="F51" s="2258">
        <v>76.62</v>
      </c>
      <c r="G51" s="2258">
        <v>94.25</v>
      </c>
      <c r="H51" s="2258">
        <f>TRUNC(1608.44*94.25,2)</f>
        <v>151595.47</v>
      </c>
      <c r="I51" s="267" t="s">
        <v>105</v>
      </c>
      <c r="K51" s="268"/>
    </row>
    <row r="52" spans="1:11" s="267" customFormat="1" ht="38.25">
      <c r="A52" s="2258"/>
      <c r="B52" s="2258"/>
      <c r="C52" s="54" t="s">
        <v>431</v>
      </c>
      <c r="D52" s="290" t="s">
        <v>437</v>
      </c>
      <c r="E52" s="2258"/>
      <c r="F52" s="2258"/>
      <c r="G52" s="2258"/>
      <c r="H52" s="2258"/>
    </row>
    <row r="53" spans="1:11" s="267" customFormat="1" ht="30">
      <c r="A53" s="2258"/>
      <c r="B53" s="2258"/>
      <c r="C53" s="434" t="s">
        <v>434</v>
      </c>
      <c r="D53" s="290" t="s">
        <v>437</v>
      </c>
      <c r="E53" s="2258"/>
      <c r="F53" s="2258"/>
      <c r="G53" s="2258"/>
      <c r="H53" s="2258"/>
    </row>
    <row r="54" spans="1:11" s="267" customFormat="1" ht="62.25" customHeight="1">
      <c r="A54" s="2258"/>
      <c r="B54" s="2258"/>
      <c r="C54" s="54" t="s">
        <v>432</v>
      </c>
      <c r="D54" s="290" t="s">
        <v>437</v>
      </c>
      <c r="E54" s="2258"/>
      <c r="F54" s="2258"/>
      <c r="G54" s="2258"/>
      <c r="H54" s="2258"/>
      <c r="I54" s="268"/>
      <c r="K54" s="268"/>
    </row>
    <row r="55" spans="1:11" s="267" customFormat="1" ht="30">
      <c r="A55" s="2258"/>
      <c r="B55" s="2258"/>
      <c r="C55" s="54" t="s">
        <v>433</v>
      </c>
      <c r="D55" s="290" t="s">
        <v>437</v>
      </c>
      <c r="E55" s="2258"/>
      <c r="F55" s="2258"/>
      <c r="G55" s="2258"/>
      <c r="H55" s="2258"/>
    </row>
    <row r="56" spans="1:11" s="267" customFormat="1" ht="30">
      <c r="A56" s="2258"/>
      <c r="B56" s="2258"/>
      <c r="C56" s="54" t="s">
        <v>435</v>
      </c>
      <c r="D56" s="290" t="s">
        <v>437</v>
      </c>
      <c r="E56" s="2258"/>
      <c r="F56" s="2258"/>
      <c r="G56" s="2258"/>
      <c r="H56" s="2258"/>
      <c r="J56" s="267">
        <f>0.72*16*4</f>
        <v>46.08</v>
      </c>
    </row>
    <row r="57" spans="1:11" s="267" customFormat="1" ht="38.25">
      <c r="A57" s="2258"/>
      <c r="B57" s="2258"/>
      <c r="C57" s="54" t="s">
        <v>430</v>
      </c>
      <c r="D57" s="290" t="s">
        <v>437</v>
      </c>
      <c r="E57" s="2258"/>
      <c r="F57" s="2258"/>
      <c r="G57" s="2258"/>
      <c r="H57" s="2258"/>
    </row>
    <row r="58" spans="1:11" s="267" customFormat="1" ht="15.75" customHeight="1">
      <c r="A58" s="157"/>
      <c r="B58" s="255"/>
      <c r="C58" s="2258" t="s">
        <v>410</v>
      </c>
      <c r="D58" s="2258"/>
      <c r="E58" s="54"/>
      <c r="F58" s="74"/>
      <c r="G58" s="73"/>
      <c r="H58" s="421"/>
      <c r="K58" s="268" t="s">
        <v>282</v>
      </c>
    </row>
    <row r="59" spans="1:11" s="267" customFormat="1" ht="27.75" customHeight="1">
      <c r="A59" s="176" t="s">
        <v>305</v>
      </c>
      <c r="B59" s="157">
        <v>93186</v>
      </c>
      <c r="C59" s="166" t="s">
        <v>227</v>
      </c>
      <c r="D59" s="124" t="s">
        <v>77</v>
      </c>
      <c r="E59" s="54">
        <f>40*1.9+12*1.4+1*1.6</f>
        <v>94.4</v>
      </c>
      <c r="F59" s="252">
        <v>67.349999999999994</v>
      </c>
      <c r="G59" s="77">
        <f t="shared" ref="G59:G73" si="2">TRUNC(F59*1.2824,2)</f>
        <v>86.36</v>
      </c>
      <c r="H59" s="421">
        <f>TRUNC(E59*G59,2)</f>
        <v>8152.38</v>
      </c>
      <c r="K59" s="268" t="s">
        <v>283</v>
      </c>
    </row>
    <row r="60" spans="1:11" s="267" customFormat="1" ht="25.5">
      <c r="A60" s="176" t="s">
        <v>306</v>
      </c>
      <c r="B60" s="157">
        <v>93188</v>
      </c>
      <c r="C60" s="166" t="s">
        <v>226</v>
      </c>
      <c r="D60" s="124" t="s">
        <v>77</v>
      </c>
      <c r="E60" s="54">
        <f>24*1.2+6*1.1+2*1.3</f>
        <v>38</v>
      </c>
      <c r="F60" s="252">
        <v>64.03</v>
      </c>
      <c r="G60" s="77">
        <f t="shared" si="2"/>
        <v>82.11</v>
      </c>
      <c r="H60" s="421">
        <f>TRUNC(E60*G60,2)</f>
        <v>3120.18</v>
      </c>
      <c r="I60" s="268"/>
      <c r="K60" s="268"/>
    </row>
    <row r="61" spans="1:11" s="267" customFormat="1" ht="25.5">
      <c r="A61" s="176" t="s">
        <v>307</v>
      </c>
      <c r="B61" s="54">
        <v>93187</v>
      </c>
      <c r="C61" s="118" t="s">
        <v>228</v>
      </c>
      <c r="D61" s="54" t="s">
        <v>77</v>
      </c>
      <c r="E61" s="54">
        <f>1*3.4</f>
        <v>3.4</v>
      </c>
      <c r="F61" s="252">
        <v>78.41</v>
      </c>
      <c r="G61" s="77">
        <f t="shared" si="2"/>
        <v>100.55</v>
      </c>
      <c r="H61" s="421">
        <f>TRUNC(E61*G61,2)</f>
        <v>341.87</v>
      </c>
      <c r="I61" s="268"/>
      <c r="K61" s="268"/>
    </row>
    <row r="62" spans="1:11" s="267" customFormat="1" ht="25.5">
      <c r="A62" s="176" t="s">
        <v>308</v>
      </c>
      <c r="B62" s="54">
        <v>93204</v>
      </c>
      <c r="C62" s="118" t="s">
        <v>237</v>
      </c>
      <c r="D62" s="429" t="s">
        <v>77</v>
      </c>
      <c r="E62" s="429">
        <f>TRUNC( (33.05-4.15)+(41.05-5-2)*4+(4.5+2*5)+2*(5+6)+(2*8)+5+(2*16),2)</f>
        <v>254.6</v>
      </c>
      <c r="F62" s="426">
        <v>51.09</v>
      </c>
      <c r="G62" s="422">
        <f t="shared" si="2"/>
        <v>65.510000000000005</v>
      </c>
      <c r="H62" s="421">
        <f>TRUNC(E62*G62,2)</f>
        <v>16678.84</v>
      </c>
      <c r="I62" s="268" t="s">
        <v>105</v>
      </c>
      <c r="K62" s="268"/>
    </row>
    <row r="63" spans="1:11" s="267" customFormat="1" ht="15">
      <c r="A63" s="176" t="s">
        <v>309</v>
      </c>
      <c r="B63" s="255"/>
      <c r="C63" s="2258" t="s">
        <v>236</v>
      </c>
      <c r="D63" s="2258"/>
      <c r="E63" s="123"/>
      <c r="F63" s="135"/>
      <c r="G63" s="422">
        <f t="shared" si="2"/>
        <v>0</v>
      </c>
      <c r="H63" s="421"/>
    </row>
    <row r="64" spans="1:11" s="267" customFormat="1" ht="38.25">
      <c r="A64" s="176" t="s">
        <v>310</v>
      </c>
      <c r="B64" s="157">
        <v>96536</v>
      </c>
      <c r="C64" s="168" t="s">
        <v>496</v>
      </c>
      <c r="D64" s="222" t="s">
        <v>81</v>
      </c>
      <c r="E64" s="176">
        <f>TRUNC((2*0.3*(470.35+138.9))+(13.1*(0.2+2*0.3)),2)</f>
        <v>376.03</v>
      </c>
      <c r="F64" s="428">
        <v>54.22</v>
      </c>
      <c r="G64" s="422">
        <f>TRUNC(F64*1.2824,2)</f>
        <v>69.53</v>
      </c>
      <c r="H64" s="421">
        <f>TRUNC(E64*G64,2)</f>
        <v>26145.360000000001</v>
      </c>
    </row>
    <row r="65" spans="1:13" s="267" customFormat="1" ht="51">
      <c r="A65" s="176" t="s">
        <v>311</v>
      </c>
      <c r="B65" s="157">
        <v>92413</v>
      </c>
      <c r="C65" s="309" t="s">
        <v>286</v>
      </c>
      <c r="D65" s="126" t="s">
        <v>81</v>
      </c>
      <c r="E65" s="429">
        <f>TRUNC((133*3*2*(0.2+0.3))+2*2*(0.2+0.3)+((14*0.12*3+24*0.12*6+24*8*0.12+12*11*0.12+10*0.12*14+4*16.52*1.12)*2*(0.2+0.3)),2)</f>
        <v>553</v>
      </c>
      <c r="F65" s="426">
        <v>83.57</v>
      </c>
      <c r="G65" s="422">
        <f t="shared" si="2"/>
        <v>107.17</v>
      </c>
      <c r="H65" s="421">
        <f>TRUNC(E65*G65,2)</f>
        <v>59265.01</v>
      </c>
      <c r="I65" s="267" t="s">
        <v>105</v>
      </c>
    </row>
    <row r="66" spans="1:13" s="267" customFormat="1" ht="24.75" customHeight="1">
      <c r="A66" s="157"/>
      <c r="B66" s="255"/>
      <c r="C66" s="2258" t="s">
        <v>411</v>
      </c>
      <c r="D66" s="2258"/>
      <c r="E66" s="123"/>
      <c r="F66" s="135"/>
      <c r="G66" s="70"/>
      <c r="H66" s="421"/>
    </row>
    <row r="67" spans="1:13" s="267" customFormat="1" ht="189" customHeight="1">
      <c r="A67" s="176">
        <v>4.0999999999999996</v>
      </c>
      <c r="B67" s="157">
        <v>92775</v>
      </c>
      <c r="C67" s="275" t="s">
        <v>408</v>
      </c>
      <c r="D67" s="124" t="s">
        <v>83</v>
      </c>
      <c r="E67" s="54">
        <f>TRUNC(((((133*3)/0.15)*0.63)+((2*3.3)/0.15)+((13.1/0.16)*0.69)+((609.25/0.16)*0.57)+(152/0.15*0.63))*0.154,2)</f>
        <v>706.11</v>
      </c>
      <c r="F67" s="252">
        <v>20.010000000000002</v>
      </c>
      <c r="G67" s="77">
        <f>TRUNC(F67*1.2824,2)</f>
        <v>25.66</v>
      </c>
      <c r="H67" s="421">
        <f>TRUNC(E67*G67,2)</f>
        <v>18118.78</v>
      </c>
      <c r="I67" s="278" t="s">
        <v>105</v>
      </c>
      <c r="J67" s="54" t="s">
        <v>412</v>
      </c>
      <c r="K67" s="268" t="s">
        <v>436</v>
      </c>
      <c r="M67" s="267" t="s">
        <v>415</v>
      </c>
    </row>
    <row r="68" spans="1:13" s="267" customFormat="1" ht="51">
      <c r="A68" s="176" t="s">
        <v>312</v>
      </c>
      <c r="B68" s="157">
        <v>92777</v>
      </c>
      <c r="C68" s="275" t="s">
        <v>233</v>
      </c>
      <c r="D68" s="124" t="s">
        <v>83</v>
      </c>
      <c r="E68" s="54">
        <f>TRUNC((609.25+0.1)*2*0.395,2)</f>
        <v>481.38</v>
      </c>
      <c r="F68" s="252">
        <v>18.86</v>
      </c>
      <c r="G68" s="77">
        <f>TRUNC(F68*1.2824,2)</f>
        <v>24.18</v>
      </c>
      <c r="H68" s="421">
        <f>TRUNC(E68*G68,2)</f>
        <v>11639.76</v>
      </c>
      <c r="J68" s="267">
        <f>2*41.05+16.45+8+8+6+6+8</f>
        <v>134.55000000000001</v>
      </c>
    </row>
    <row r="69" spans="1:13" s="267" customFormat="1" ht="88.5" customHeight="1">
      <c r="A69" s="176" t="s">
        <v>313</v>
      </c>
      <c r="B69" s="157">
        <v>92778</v>
      </c>
      <c r="C69" s="309" t="s">
        <v>234</v>
      </c>
      <c r="D69" s="124" t="s">
        <v>83</v>
      </c>
      <c r="E69" s="429">
        <f>TRUNC((((609.25+0.1)*2)+((13.1+0.1)*6)+(133*3.1*4+(152+0.1)*4))*0.617,2)</f>
        <v>2193.7399999999998</v>
      </c>
      <c r="F69" s="426">
        <v>17.059999999999999</v>
      </c>
      <c r="G69" s="77">
        <f t="shared" si="2"/>
        <v>21.87</v>
      </c>
      <c r="H69" s="421">
        <f>TRUNC(E69*G69,2)</f>
        <v>47977.09</v>
      </c>
    </row>
    <row r="70" spans="1:13" s="267" customFormat="1" ht="15.75" customHeight="1">
      <c r="A70" s="157"/>
      <c r="B70" s="255"/>
      <c r="C70" s="253" t="s">
        <v>244</v>
      </c>
      <c r="D70" s="124"/>
      <c r="E70" s="54"/>
      <c r="F70" s="74"/>
      <c r="G70" s="73"/>
      <c r="H70" s="421"/>
    </row>
    <row r="71" spans="1:13" s="267" customFormat="1" ht="38.25">
      <c r="A71" s="176" t="s">
        <v>314</v>
      </c>
      <c r="B71" s="157">
        <v>102477</v>
      </c>
      <c r="C71" s="168" t="s">
        <v>288</v>
      </c>
      <c r="D71" s="124" t="s">
        <v>88</v>
      </c>
      <c r="E71" s="54">
        <f>TRUNC(((133*3*0.12*0.3)+(2*3*0.15*0.3)+(13.1*0.15*0.3*3)+(609.25*2*0.12*0.3)+(152*0.12*0.3)),2)</f>
        <v>65.739999999999995</v>
      </c>
      <c r="F71" s="252">
        <v>466.56</v>
      </c>
      <c r="G71" s="77">
        <f t="shared" si="2"/>
        <v>598.30999999999995</v>
      </c>
      <c r="H71" s="421">
        <f>TRUNC(E71*G71,2)</f>
        <v>39332.89</v>
      </c>
      <c r="I71" s="268"/>
      <c r="K71" s="268"/>
    </row>
    <row r="72" spans="1:13" s="267" customFormat="1" ht="23.25" customHeight="1">
      <c r="A72" s="176" t="s">
        <v>315</v>
      </c>
      <c r="B72" s="157">
        <v>92873</v>
      </c>
      <c r="C72" s="168" t="s">
        <v>222</v>
      </c>
      <c r="D72" s="124"/>
      <c r="E72" s="54">
        <f>E71</f>
        <v>65.739999999999995</v>
      </c>
      <c r="F72" s="252">
        <v>154.81</v>
      </c>
      <c r="G72" s="77">
        <f t="shared" si="2"/>
        <v>198.52</v>
      </c>
      <c r="H72" s="421">
        <f>TRUNC(E72*G72,2)</f>
        <v>13050.7</v>
      </c>
    </row>
    <row r="73" spans="1:13" s="3" customFormat="1" ht="38.25">
      <c r="A73" s="337" t="s">
        <v>726</v>
      </c>
      <c r="B73" s="54">
        <v>98555</v>
      </c>
      <c r="C73" s="118" t="s">
        <v>727</v>
      </c>
      <c r="D73" s="156" t="s">
        <v>81</v>
      </c>
      <c r="E73" s="155">
        <f>TRUNC(470.35*(2*0.3+0.15)+138.9*(2*0.25+0.12),2)</f>
        <v>438.88</v>
      </c>
      <c r="F73" s="259">
        <v>20.39</v>
      </c>
      <c r="G73" s="77">
        <f t="shared" si="2"/>
        <v>26.14</v>
      </c>
      <c r="H73" s="74">
        <f>TRUNC(E73*G73,2)</f>
        <v>11472.32</v>
      </c>
    </row>
    <row r="74" spans="1:13">
      <c r="A74" s="197"/>
      <c r="B74" s="79"/>
      <c r="C74" s="153"/>
      <c r="D74" s="94"/>
      <c r="E74" s="101"/>
      <c r="F74" s="2258" t="s">
        <v>15</v>
      </c>
      <c r="G74" s="2258"/>
      <c r="H74" s="210">
        <f>SUM(H51:H73)</f>
        <v>406890.65</v>
      </c>
      <c r="I74" s="291" t="s">
        <v>495</v>
      </c>
    </row>
    <row r="75" spans="1:13" ht="6" customHeight="1">
      <c r="A75" s="197"/>
      <c r="B75" s="98"/>
      <c r="C75" s="103"/>
      <c r="D75" s="79"/>
      <c r="E75" s="107"/>
      <c r="F75" s="78"/>
      <c r="G75" s="78"/>
      <c r="H75" s="145"/>
    </row>
    <row r="76" spans="1:13" ht="6.75" customHeight="1">
      <c r="A76" s="206"/>
      <c r="B76" s="55"/>
      <c r="C76" s="55"/>
      <c r="D76" s="55"/>
      <c r="E76" s="55"/>
      <c r="F76" s="139"/>
      <c r="G76" s="127"/>
      <c r="H76" s="128"/>
    </row>
    <row r="77" spans="1:13" ht="18.75" customHeight="1">
      <c r="A77" s="432">
        <v>5</v>
      </c>
      <c r="B77" s="2258" t="s">
        <v>26</v>
      </c>
      <c r="C77" s="2258"/>
      <c r="D77" s="2258"/>
      <c r="E77" s="2258"/>
      <c r="F77" s="135"/>
      <c r="G77" s="123"/>
      <c r="H77" s="124"/>
    </row>
    <row r="78" spans="1:13" ht="6.75" customHeight="1">
      <c r="A78" s="206"/>
      <c r="B78" s="55"/>
      <c r="C78" s="55"/>
      <c r="D78" s="55"/>
      <c r="E78" s="55"/>
      <c r="F78" s="139"/>
      <c r="G78" s="127"/>
      <c r="H78" s="128"/>
    </row>
    <row r="79" spans="1:13" s="3" customFormat="1" ht="12.75">
      <c r="A79" s="66" t="s">
        <v>316</v>
      </c>
      <c r="B79" s="177">
        <v>102233</v>
      </c>
      <c r="C79" s="165" t="s">
        <v>161</v>
      </c>
      <c r="D79" s="156" t="s">
        <v>81</v>
      </c>
      <c r="E79" s="54">
        <v>1302.53</v>
      </c>
      <c r="F79" s="259">
        <v>12.6</v>
      </c>
      <c r="G79" s="77">
        <f>TRUNC(F79*1.2824,2)</f>
        <v>16.149999999999999</v>
      </c>
      <c r="H79" s="74">
        <f>TRUNC(E79*G79,2)</f>
        <v>21035.85</v>
      </c>
      <c r="I79" s="3">
        <f>4.15*7.95</f>
        <v>32.9925</v>
      </c>
    </row>
    <row r="80" spans="1:13" s="3" customFormat="1" ht="63.75">
      <c r="A80" s="66" t="s">
        <v>317</v>
      </c>
      <c r="B80" s="156">
        <v>94207</v>
      </c>
      <c r="C80" s="166" t="s">
        <v>289</v>
      </c>
      <c r="D80" s="184" t="s">
        <v>81</v>
      </c>
      <c r="E80" s="292">
        <f>TRUNC((((2*(31.02+0.8+0.8)/2)*(6+8+0.8))+(2*(8+1)*(8+0.8))+(2*(31.05+0.8+0.8)/2)*(8+0.8+0.8))+(2*(8+1)*(8+0.8))+(2*(4+0.8+0.8)*(13+0.8+0.8)),2)+26</f>
        <v>1302.53</v>
      </c>
      <c r="F80" s="259">
        <v>49.9</v>
      </c>
      <c r="G80" s="77">
        <f>TRUNC(F80*1.2824,2)</f>
        <v>63.99</v>
      </c>
      <c r="H80" s="74">
        <f>TRUNC(E80*G80,2)</f>
        <v>83348.89</v>
      </c>
    </row>
    <row r="81" spans="1:11" s="3" customFormat="1" ht="49.5" customHeight="1">
      <c r="A81" s="66" t="s">
        <v>318</v>
      </c>
      <c r="B81" s="265">
        <v>92543</v>
      </c>
      <c r="C81" s="178" t="s">
        <v>552</v>
      </c>
      <c r="D81" s="184" t="s">
        <v>81</v>
      </c>
      <c r="E81" s="176">
        <f>E80</f>
        <v>1302.53</v>
      </c>
      <c r="F81" s="259">
        <v>14.77</v>
      </c>
      <c r="G81" s="77">
        <f>TRUNC(F81*1.2824,2)</f>
        <v>18.940000000000001</v>
      </c>
      <c r="H81" s="74">
        <f>TRUNC(E81*G81,2)</f>
        <v>24669.91</v>
      </c>
    </row>
    <row r="82" spans="1:11" s="267" customFormat="1" ht="27.75" customHeight="1">
      <c r="A82" s="66" t="s">
        <v>422</v>
      </c>
      <c r="B82" s="410" t="e">
        <f>'COMPOSIÇÕES DESSA PLANILHA'!#REF!</f>
        <v>#REF!</v>
      </c>
      <c r="C82" s="282" t="e">
        <f>'COMPOSIÇÕES DESSA PLANILHA'!#REF!</f>
        <v>#REF!</v>
      </c>
      <c r="D82" s="429" t="s">
        <v>81</v>
      </c>
      <c r="E82" s="430">
        <f>E81</f>
        <v>1302.53</v>
      </c>
      <c r="F82" s="252" t="e">
        <f>'COMPOSIÇÕES DESSA PLANILHA'!#REF!</f>
        <v>#REF!</v>
      </c>
      <c r="G82" s="77" t="e">
        <f>TRUNC(F82*1.2824,2)</f>
        <v>#REF!</v>
      </c>
      <c r="H82" s="74" t="e">
        <f>TRUNC(E82*G82,2)</f>
        <v>#REF!</v>
      </c>
    </row>
    <row r="83" spans="1:11" s="267" customFormat="1" ht="38.25">
      <c r="A83" s="66" t="s">
        <v>668</v>
      </c>
      <c r="B83" s="54">
        <v>94223</v>
      </c>
      <c r="C83" s="118" t="s">
        <v>734</v>
      </c>
      <c r="D83" s="54"/>
      <c r="E83" s="54">
        <f>0.8*2+4.5+4*0.15+5.85+2+14+6.5</f>
        <v>35.049999999999997</v>
      </c>
      <c r="F83" s="404">
        <v>83.2</v>
      </c>
      <c r="G83" s="77">
        <f t="shared" ref="G83:G89" si="3">TRUNC(F83*1.2824,2)</f>
        <v>106.69</v>
      </c>
      <c r="H83" s="74">
        <f t="shared" ref="H83:H89" si="4">TRUNC(E83*G83,2)</f>
        <v>3739.48</v>
      </c>
    </row>
    <row r="84" spans="1:11" s="267" customFormat="1" ht="38.25">
      <c r="A84" s="66" t="s">
        <v>669</v>
      </c>
      <c r="B84" s="54">
        <v>94228</v>
      </c>
      <c r="C84" s="221" t="s">
        <v>733</v>
      </c>
      <c r="D84" s="54" t="s">
        <v>8</v>
      </c>
      <c r="E84" s="54">
        <f>TRUNC((2*(43.05+0.8+0.8)+(2*8+8)+2*(6.5+0.8+0.8)),2)</f>
        <v>129.5</v>
      </c>
      <c r="F84" s="404">
        <v>79.72</v>
      </c>
      <c r="G84" s="77">
        <f t="shared" si="3"/>
        <v>102.23</v>
      </c>
      <c r="H84" s="74">
        <f t="shared" si="4"/>
        <v>13238.78</v>
      </c>
    </row>
    <row r="85" spans="1:11" s="267" customFormat="1" ht="51">
      <c r="A85" s="66" t="s">
        <v>670</v>
      </c>
      <c r="B85" s="54">
        <v>92606</v>
      </c>
      <c r="C85" s="118" t="s">
        <v>785</v>
      </c>
      <c r="D85" s="118" t="s">
        <v>8</v>
      </c>
      <c r="E85" s="54">
        <v>5</v>
      </c>
      <c r="F85" s="404">
        <v>1046.1199999999999</v>
      </c>
      <c r="G85" s="77">
        <f t="shared" si="3"/>
        <v>1341.54</v>
      </c>
      <c r="H85" s="74">
        <f t="shared" si="4"/>
        <v>6707.7</v>
      </c>
    </row>
    <row r="86" spans="1:11" s="267" customFormat="1" ht="51">
      <c r="A86" s="66" t="s">
        <v>671</v>
      </c>
      <c r="B86" s="54">
        <v>92608</v>
      </c>
      <c r="C86" s="118" t="s">
        <v>732</v>
      </c>
      <c r="D86" s="118" t="s">
        <v>8</v>
      </c>
      <c r="E86" s="54">
        <v>9</v>
      </c>
      <c r="F86" s="404">
        <v>1280.6400000000001</v>
      </c>
      <c r="G86" s="77">
        <f t="shared" si="3"/>
        <v>1642.29</v>
      </c>
      <c r="H86" s="74">
        <f t="shared" si="4"/>
        <v>14780.61</v>
      </c>
    </row>
    <row r="87" spans="1:11" s="267" customFormat="1" ht="63.75">
      <c r="A87" s="66" t="s">
        <v>672</v>
      </c>
      <c r="B87" s="54">
        <v>92612</v>
      </c>
      <c r="C87" s="221" t="s">
        <v>556</v>
      </c>
      <c r="D87" s="54" t="s">
        <v>8</v>
      </c>
      <c r="E87" s="54">
        <v>20</v>
      </c>
      <c r="F87" s="404">
        <v>1614.22</v>
      </c>
      <c r="G87" s="77">
        <f t="shared" si="3"/>
        <v>2070.0700000000002</v>
      </c>
      <c r="H87" s="74">
        <f t="shared" si="4"/>
        <v>41401.4</v>
      </c>
    </row>
    <row r="88" spans="1:11" s="267" customFormat="1" ht="25.5">
      <c r="A88" s="66" t="s">
        <v>673</v>
      </c>
      <c r="B88" s="54">
        <v>101979</v>
      </c>
      <c r="C88" s="221" t="s">
        <v>791</v>
      </c>
      <c r="D88" s="54" t="s">
        <v>77</v>
      </c>
      <c r="E88" s="54">
        <f>2*(31.05+18)</f>
        <v>98.1</v>
      </c>
      <c r="F88" s="404">
        <v>42.87</v>
      </c>
      <c r="G88" s="77">
        <f t="shared" si="3"/>
        <v>54.97</v>
      </c>
      <c r="H88" s="74">
        <f t="shared" si="4"/>
        <v>5392.55</v>
      </c>
    </row>
    <row r="89" spans="1:11" s="267" customFormat="1" ht="38.25">
      <c r="A89" s="66" t="s">
        <v>674</v>
      </c>
      <c r="B89" s="54">
        <v>94231</v>
      </c>
      <c r="C89" s="221" t="s">
        <v>557</v>
      </c>
      <c r="D89" s="54" t="s">
        <v>77</v>
      </c>
      <c r="E89" s="54">
        <f>2*(31.05+18)</f>
        <v>98.1</v>
      </c>
      <c r="F89" s="404">
        <v>46.94</v>
      </c>
      <c r="G89" s="77">
        <f t="shared" si="3"/>
        <v>60.19</v>
      </c>
      <c r="H89" s="74">
        <f t="shared" si="4"/>
        <v>5904.63</v>
      </c>
    </row>
    <row r="90" spans="1:11" ht="14.25" customHeight="1">
      <c r="A90" s="199"/>
      <c r="B90" s="57"/>
      <c r="C90" s="104"/>
      <c r="D90" s="105"/>
      <c r="E90" s="106"/>
      <c r="F90" s="2258" t="s">
        <v>15</v>
      </c>
      <c r="G90" s="2258"/>
      <c r="H90" s="310" t="e">
        <f>SUM(H79:H89)</f>
        <v>#REF!</v>
      </c>
      <c r="I90" s="291" t="s">
        <v>495</v>
      </c>
    </row>
    <row r="91" spans="1:11" ht="9.75" customHeight="1">
      <c r="A91" s="197"/>
      <c r="B91" s="98"/>
      <c r="C91" s="103"/>
      <c r="D91" s="79"/>
      <c r="E91" s="107"/>
      <c r="F91" s="78"/>
      <c r="G91" s="78"/>
      <c r="H91" s="145"/>
    </row>
    <row r="92" spans="1:11" ht="6.75" customHeight="1">
      <c r="A92" s="206"/>
      <c r="B92" s="55"/>
      <c r="C92" s="55"/>
      <c r="D92" s="55"/>
      <c r="E92" s="55"/>
      <c r="F92" s="139"/>
      <c r="G92" s="127"/>
      <c r="H92" s="128"/>
    </row>
    <row r="93" spans="1:11" ht="18.75" customHeight="1">
      <c r="A93" s="432">
        <v>6</v>
      </c>
      <c r="B93" s="2258" t="s">
        <v>243</v>
      </c>
      <c r="C93" s="2258"/>
      <c r="D93" s="2258"/>
      <c r="E93" s="2258"/>
      <c r="F93" s="135"/>
      <c r="G93" s="123"/>
      <c r="H93" s="124"/>
    </row>
    <row r="94" spans="1:11" ht="6.75" customHeight="1">
      <c r="A94" s="206"/>
      <c r="B94" s="55"/>
      <c r="C94" s="55"/>
      <c r="D94" s="84"/>
      <c r="E94" s="84"/>
      <c r="F94" s="132"/>
      <c r="G94" s="86"/>
      <c r="H94" s="122"/>
    </row>
    <row r="95" spans="1:11" s="267" customFormat="1" ht="14.25" customHeight="1">
      <c r="A95" s="157"/>
      <c r="B95" s="2258" t="s">
        <v>225</v>
      </c>
      <c r="C95" s="2258"/>
      <c r="D95" s="157"/>
      <c r="E95" s="123"/>
      <c r="F95" s="135"/>
      <c r="G95" s="70"/>
      <c r="H95" s="71"/>
      <c r="I95" s="268"/>
      <c r="K95" s="268"/>
    </row>
    <row r="96" spans="1:11" s="267" customFormat="1" ht="63.75">
      <c r="A96" s="176" t="s">
        <v>438</v>
      </c>
      <c r="B96" s="54">
        <v>87894</v>
      </c>
      <c r="C96" s="118" t="s">
        <v>223</v>
      </c>
      <c r="D96" s="124" t="s">
        <v>88</v>
      </c>
      <c r="E96" s="176">
        <f>TRUNC(2*1582.9-2*1309.21,2)</f>
        <v>547.38</v>
      </c>
      <c r="F96" s="252">
        <v>5.12</v>
      </c>
      <c r="G96" s="77">
        <f>TRUNC(F96*1.2824,2)</f>
        <v>6.56</v>
      </c>
      <c r="H96" s="74">
        <f>TRUNC(E96*G96,2)</f>
        <v>3590.81</v>
      </c>
    </row>
    <row r="97" spans="1:11" s="267" customFormat="1" ht="57.75" customHeight="1">
      <c r="A97" s="176" t="s">
        <v>439</v>
      </c>
      <c r="B97" s="429">
        <v>87905</v>
      </c>
      <c r="C97" s="118" t="s">
        <v>786</v>
      </c>
      <c r="D97" s="126" t="s">
        <v>81</v>
      </c>
      <c r="E97" s="176">
        <f>TRUNC((2*(1582.9-547.38)),2)</f>
        <v>2071.04</v>
      </c>
      <c r="F97" s="252">
        <v>6.68</v>
      </c>
      <c r="G97" s="77">
        <f>TRUNC(F97*1.2824,2)</f>
        <v>8.56</v>
      </c>
      <c r="H97" s="74">
        <f>TRUNC(E97*G97,2)</f>
        <v>17728.099999999999</v>
      </c>
    </row>
    <row r="98" spans="1:11" s="267" customFormat="1" ht="15.75" customHeight="1">
      <c r="A98" s="157"/>
      <c r="B98" s="2258" t="s">
        <v>229</v>
      </c>
      <c r="C98" s="2258"/>
      <c r="D98" s="157"/>
      <c r="E98" s="123">
        <f>SUM(E96:E97)</f>
        <v>2618.42</v>
      </c>
      <c r="F98" s="135"/>
      <c r="G98" s="70"/>
      <c r="H98" s="71"/>
      <c r="I98" s="268"/>
      <c r="K98" s="268"/>
    </row>
    <row r="99" spans="1:11" s="267" customFormat="1" ht="76.5">
      <c r="A99" s="176" t="s">
        <v>319</v>
      </c>
      <c r="B99" s="176">
        <v>87527</v>
      </c>
      <c r="C99" s="118" t="s">
        <v>788</v>
      </c>
      <c r="D99" s="222" t="s">
        <v>81</v>
      </c>
      <c r="E99" s="429">
        <f>TRUNC((12*1.5*3+1.2*3*7+1.5*4*3+1.5*4*3)+(6*1.2*3+6*0.6*2.1)+(2*3*1.5*3),2)</f>
        <v>171.36</v>
      </c>
      <c r="F99" s="428">
        <v>30.23</v>
      </c>
      <c r="G99" s="424">
        <f>TRUNC(F99*1.2824,2)</f>
        <v>38.76</v>
      </c>
      <c r="H99" s="74">
        <f>TRUNC(E99*G99,2)</f>
        <v>6641.91</v>
      </c>
    </row>
    <row r="100" spans="1:11" s="267" customFormat="1" ht="76.5">
      <c r="A100" s="176" t="s">
        <v>320</v>
      </c>
      <c r="B100" s="429">
        <v>87535</v>
      </c>
      <c r="C100" s="118" t="s">
        <v>787</v>
      </c>
      <c r="D100" s="126" t="s">
        <v>81</v>
      </c>
      <c r="E100" s="429">
        <v>156</v>
      </c>
      <c r="F100" s="426">
        <v>23.92</v>
      </c>
      <c r="G100" s="422">
        <f>TRUNC(F100*1.2824,2)</f>
        <v>30.67</v>
      </c>
      <c r="H100" s="74">
        <f>TRUNC(E100*G100,2)</f>
        <v>4784.5200000000004</v>
      </c>
      <c r="K100" s="429" t="s">
        <v>417</v>
      </c>
    </row>
    <row r="101" spans="1:11" s="267" customFormat="1" ht="63" customHeight="1">
      <c r="A101" s="176" t="s">
        <v>321</v>
      </c>
      <c r="B101" s="157">
        <v>87775</v>
      </c>
      <c r="C101" s="166" t="s">
        <v>224</v>
      </c>
      <c r="D101" s="124" t="s">
        <v>81</v>
      </c>
      <c r="E101" s="54">
        <f>TRUNC(1.4*3*6+2*1.8*3+2.1*3+4.7*3,2)</f>
        <v>56.4</v>
      </c>
      <c r="F101" s="252">
        <v>44.18</v>
      </c>
      <c r="G101" s="77">
        <f>TRUNC(F101*1.2824,2)</f>
        <v>56.65</v>
      </c>
      <c r="H101" s="74">
        <f>TRUNC(E101*G101,2)</f>
        <v>3195.06</v>
      </c>
      <c r="I101" s="268"/>
      <c r="K101" s="268"/>
    </row>
    <row r="102" spans="1:11" s="267" customFormat="1" ht="20.25" customHeight="1">
      <c r="A102" s="176"/>
      <c r="B102" s="2258" t="s">
        <v>413</v>
      </c>
      <c r="C102" s="2258"/>
      <c r="D102" s="157"/>
      <c r="E102" s="123">
        <f>SUM(E99:E101)</f>
        <v>383.76</v>
      </c>
      <c r="F102" s="135"/>
      <c r="G102" s="70"/>
      <c r="H102" s="71"/>
    </row>
    <row r="103" spans="1:11" ht="60" customHeight="1">
      <c r="A103" s="176" t="s">
        <v>322</v>
      </c>
      <c r="B103" s="158">
        <v>87272</v>
      </c>
      <c r="C103" s="266" t="s">
        <v>789</v>
      </c>
      <c r="D103" s="185" t="s">
        <v>81</v>
      </c>
      <c r="E103" s="429">
        <f>TRUNC((12*1.5*3+1.2*3*7+1.5*4*3+1.5*4*3)+(6*1.2*3+6*0.6*2.1)+(2*3*1.5*3),2)</f>
        <v>171.36</v>
      </c>
      <c r="F103" s="401">
        <v>65.36</v>
      </c>
      <c r="G103" s="77">
        <f>TRUNC(F103*1.2824,2)</f>
        <v>83.81</v>
      </c>
      <c r="H103" s="133">
        <f>TRUNC(E103*G103,2)</f>
        <v>14361.68</v>
      </c>
      <c r="I103" s="311"/>
      <c r="K103" s="429" t="s">
        <v>416</v>
      </c>
    </row>
    <row r="104" spans="1:11" s="267" customFormat="1" ht="75" customHeight="1">
      <c r="A104" s="176" t="s">
        <v>323</v>
      </c>
      <c r="B104" s="157">
        <v>87273</v>
      </c>
      <c r="C104" s="168" t="s">
        <v>290</v>
      </c>
      <c r="D104" s="124"/>
      <c r="E104" s="429">
        <f>TRUNC(((6.5*4*3)+(5*2*3+8*2*3+2*4*3+1.8*6*3)),2)</f>
        <v>212.4</v>
      </c>
      <c r="F104" s="252">
        <v>57.41</v>
      </c>
      <c r="G104" s="77">
        <f>TRUNC(F104*1.2824,2)</f>
        <v>73.62</v>
      </c>
      <c r="H104" s="74">
        <f>TRUNC(E104*G104,2)</f>
        <v>15636.88</v>
      </c>
      <c r="J104" s="267">
        <f>TRUNC((6*1.2*3-6*0.6*2.1)+(2*3*1.5*3-2*0.9*2.1),2)</f>
        <v>37.26</v>
      </c>
    </row>
    <row r="105" spans="1:11" s="267" customFormat="1" ht="11.25" customHeight="1">
      <c r="A105" s="176"/>
      <c r="B105" s="2258" t="s">
        <v>230</v>
      </c>
      <c r="C105" s="2258"/>
      <c r="D105" s="157"/>
      <c r="E105" s="123">
        <f>SUM(E103:E104)</f>
        <v>383.76</v>
      </c>
      <c r="F105" s="135"/>
      <c r="G105" s="70"/>
      <c r="H105" s="71"/>
    </row>
    <row r="106" spans="1:11" s="267" customFormat="1" ht="76.5">
      <c r="A106" s="176" t="s">
        <v>324</v>
      </c>
      <c r="B106" s="176">
        <v>87529</v>
      </c>
      <c r="C106" s="118" t="s">
        <v>418</v>
      </c>
      <c r="D106" s="222" t="s">
        <v>81</v>
      </c>
      <c r="E106" s="429">
        <f>TRUNC(2*1309.21+46.08+38.4+134.49-383.76,2)</f>
        <v>2453.63</v>
      </c>
      <c r="F106" s="428">
        <v>27.56</v>
      </c>
      <c r="G106" s="424">
        <f>TRUNC(F106*1.2824,2)</f>
        <v>35.340000000000003</v>
      </c>
      <c r="H106" s="74">
        <f>TRUNC(E106*G106,2)</f>
        <v>86711.28</v>
      </c>
      <c r="J106" s="267" t="e">
        <f>#REF!-#REF!</f>
        <v>#REF!</v>
      </c>
    </row>
    <row r="107" spans="1:11">
      <c r="A107" s="197"/>
      <c r="B107" s="79"/>
      <c r="C107" s="153"/>
      <c r="D107" s="94"/>
      <c r="E107" s="101"/>
      <c r="F107" s="2258" t="s">
        <v>15</v>
      </c>
      <c r="G107" s="2258"/>
      <c r="H107" s="210">
        <f>SUM(H96:H106)</f>
        <v>152650.23999999999</v>
      </c>
      <c r="I107" s="291" t="s">
        <v>495</v>
      </c>
    </row>
    <row r="108" spans="1:11" ht="6.75" customHeight="1">
      <c r="A108" s="197"/>
      <c r="B108" s="98"/>
      <c r="C108" s="103"/>
      <c r="D108" s="79"/>
      <c r="E108" s="107"/>
      <c r="F108" s="78"/>
      <c r="G108" s="78"/>
      <c r="H108" s="145"/>
    </row>
    <row r="109" spans="1:11" ht="4.5" customHeight="1">
      <c r="A109" s="206"/>
      <c r="B109" s="55"/>
      <c r="C109" s="55"/>
      <c r="D109" s="55"/>
      <c r="E109" s="55"/>
      <c r="F109" s="139"/>
      <c r="G109" s="127"/>
      <c r="H109" s="128"/>
    </row>
    <row r="110" spans="1:11" ht="15" customHeight="1">
      <c r="A110" s="432">
        <v>7</v>
      </c>
      <c r="B110" s="2258" t="s">
        <v>266</v>
      </c>
      <c r="C110" s="2258"/>
      <c r="D110" s="2258"/>
      <c r="E110" s="2258"/>
      <c r="F110" s="135"/>
      <c r="G110" s="123"/>
      <c r="H110" s="124"/>
    </row>
    <row r="111" spans="1:11" ht="4.5" customHeight="1">
      <c r="A111" s="206"/>
      <c r="B111" s="55"/>
      <c r="C111" s="55"/>
      <c r="D111" s="55"/>
      <c r="E111" s="55"/>
      <c r="F111" s="139"/>
      <c r="G111" s="127"/>
      <c r="H111" s="128"/>
    </row>
    <row r="112" spans="1:11" s="267" customFormat="1" ht="15">
      <c r="A112" s="157"/>
      <c r="B112" s="2258" t="s">
        <v>325</v>
      </c>
      <c r="C112" s="2258"/>
      <c r="D112" s="2258"/>
      <c r="E112" s="123"/>
      <c r="F112" s="135"/>
      <c r="G112" s="70"/>
      <c r="H112" s="71"/>
    </row>
    <row r="113" spans="1:11" s="164" customFormat="1" ht="38.25">
      <c r="A113" s="176" t="s">
        <v>355</v>
      </c>
      <c r="B113" s="54">
        <v>100860</v>
      </c>
      <c r="C113" s="163" t="s">
        <v>326</v>
      </c>
      <c r="D113" s="54" t="s">
        <v>8</v>
      </c>
      <c r="E113" s="54">
        <v>2</v>
      </c>
      <c r="F113" s="252">
        <v>80.59</v>
      </c>
      <c r="G113" s="77">
        <f t="shared" ref="G113:G127" si="5">TRUNC(F113*1.2824,2)</f>
        <v>103.34</v>
      </c>
      <c r="H113" s="74">
        <f t="shared" ref="H113:H127" si="6">TRUNC(E113*G113,2)</f>
        <v>206.68</v>
      </c>
    </row>
    <row r="114" spans="1:11" s="164" customFormat="1" ht="38.25">
      <c r="A114" s="176" t="s">
        <v>356</v>
      </c>
      <c r="B114" s="54">
        <v>89985</v>
      </c>
      <c r="C114" s="163" t="s">
        <v>352</v>
      </c>
      <c r="D114" s="54" t="s">
        <v>8</v>
      </c>
      <c r="E114" s="54">
        <v>2</v>
      </c>
      <c r="F114" s="252">
        <v>46.16</v>
      </c>
      <c r="G114" s="77">
        <f t="shared" si="5"/>
        <v>59.19</v>
      </c>
      <c r="H114" s="74">
        <f t="shared" si="6"/>
        <v>118.38</v>
      </c>
    </row>
    <row r="115" spans="1:11" s="164" customFormat="1" ht="39" customHeight="1">
      <c r="A115" s="176" t="s">
        <v>357</v>
      </c>
      <c r="B115" s="54">
        <v>86909</v>
      </c>
      <c r="C115" s="163" t="s">
        <v>327</v>
      </c>
      <c r="D115" s="54" t="s">
        <v>8</v>
      </c>
      <c r="E115" s="54">
        <v>3</v>
      </c>
      <c r="F115" s="252">
        <v>103.88</v>
      </c>
      <c r="G115" s="77">
        <f t="shared" si="5"/>
        <v>133.21</v>
      </c>
      <c r="H115" s="74">
        <f t="shared" si="6"/>
        <v>399.63</v>
      </c>
    </row>
    <row r="116" spans="1:11" s="164" customFormat="1" ht="38.25">
      <c r="A116" s="176" t="s">
        <v>358</v>
      </c>
      <c r="B116" s="54">
        <v>86906</v>
      </c>
      <c r="C116" s="163" t="s">
        <v>328</v>
      </c>
      <c r="D116" s="54" t="s">
        <v>8</v>
      </c>
      <c r="E116" s="54">
        <v>12</v>
      </c>
      <c r="F116" s="252">
        <v>59.83</v>
      </c>
      <c r="G116" s="77">
        <f t="shared" si="5"/>
        <v>76.72</v>
      </c>
      <c r="H116" s="74">
        <f t="shared" si="6"/>
        <v>920.64</v>
      </c>
    </row>
    <row r="117" spans="1:11" s="164" customFormat="1" ht="25.5">
      <c r="A117" s="176" t="s">
        <v>359</v>
      </c>
      <c r="B117" s="54">
        <v>89353</v>
      </c>
      <c r="C117" s="163" t="s">
        <v>329</v>
      </c>
      <c r="D117" s="54" t="s">
        <v>8</v>
      </c>
      <c r="E117" s="54">
        <v>4</v>
      </c>
      <c r="F117" s="252">
        <v>20.63</v>
      </c>
      <c r="G117" s="77">
        <f t="shared" si="5"/>
        <v>26.45</v>
      </c>
      <c r="H117" s="74">
        <f t="shared" si="6"/>
        <v>105.8</v>
      </c>
      <c r="I117" s="186"/>
      <c r="K117" s="186"/>
    </row>
    <row r="118" spans="1:11" s="164" customFormat="1" ht="25.5">
      <c r="A118" s="176" t="s">
        <v>113</v>
      </c>
      <c r="B118" s="54">
        <v>94497</v>
      </c>
      <c r="C118" s="163" t="s">
        <v>330</v>
      </c>
      <c r="D118" s="54" t="s">
        <v>8</v>
      </c>
      <c r="E118" s="54">
        <v>6</v>
      </c>
      <c r="F118" s="252">
        <v>54.67</v>
      </c>
      <c r="G118" s="77">
        <f t="shared" si="5"/>
        <v>70.099999999999994</v>
      </c>
      <c r="H118" s="74">
        <f t="shared" si="6"/>
        <v>420.6</v>
      </c>
    </row>
    <row r="119" spans="1:11" s="164" customFormat="1" ht="36.75" customHeight="1">
      <c r="A119" s="176" t="s">
        <v>360</v>
      </c>
      <c r="B119" s="54">
        <v>99635</v>
      </c>
      <c r="C119" s="163" t="s">
        <v>331</v>
      </c>
      <c r="D119" s="54" t="s">
        <v>8</v>
      </c>
      <c r="E119" s="54">
        <v>10</v>
      </c>
      <c r="F119" s="252">
        <v>173.58</v>
      </c>
      <c r="G119" s="77">
        <f t="shared" si="5"/>
        <v>222.59</v>
      </c>
      <c r="H119" s="74">
        <f t="shared" si="6"/>
        <v>2225.9</v>
      </c>
    </row>
    <row r="120" spans="1:11" s="164" customFormat="1" ht="51">
      <c r="A120" s="176" t="s">
        <v>361</v>
      </c>
      <c r="B120" s="54">
        <v>95470</v>
      </c>
      <c r="C120" s="163" t="s">
        <v>333</v>
      </c>
      <c r="D120" s="54" t="s">
        <v>8</v>
      </c>
      <c r="E120" s="54">
        <v>8</v>
      </c>
      <c r="F120" s="252">
        <v>243.11</v>
      </c>
      <c r="G120" s="77">
        <f t="shared" si="5"/>
        <v>311.76</v>
      </c>
      <c r="H120" s="74">
        <f t="shared" si="6"/>
        <v>2494.08</v>
      </c>
    </row>
    <row r="121" spans="1:11" s="164" customFormat="1" ht="63.75">
      <c r="A121" s="176" t="s">
        <v>362</v>
      </c>
      <c r="B121" s="54">
        <v>95472</v>
      </c>
      <c r="C121" s="168" t="s">
        <v>332</v>
      </c>
      <c r="D121" s="54" t="s">
        <v>8</v>
      </c>
      <c r="E121" s="54">
        <v>2</v>
      </c>
      <c r="F121" s="252">
        <v>615.75</v>
      </c>
      <c r="G121" s="77">
        <f t="shared" si="5"/>
        <v>789.63</v>
      </c>
      <c r="H121" s="74">
        <f t="shared" si="6"/>
        <v>1579.26</v>
      </c>
    </row>
    <row r="122" spans="1:11" s="3" customFormat="1" ht="25.5" customHeight="1">
      <c r="A122" s="176" t="s">
        <v>363</v>
      </c>
      <c r="B122" s="66">
        <v>95544</v>
      </c>
      <c r="C122" s="161" t="s">
        <v>156</v>
      </c>
      <c r="D122" s="156" t="s">
        <v>8</v>
      </c>
      <c r="E122" s="156">
        <v>10</v>
      </c>
      <c r="F122" s="259">
        <v>38.630000000000003</v>
      </c>
      <c r="G122" s="77">
        <f t="shared" si="5"/>
        <v>49.53</v>
      </c>
      <c r="H122" s="74">
        <f t="shared" si="6"/>
        <v>495.3</v>
      </c>
    </row>
    <row r="123" spans="1:11" s="3" customFormat="1" ht="26.25" customHeight="1">
      <c r="A123" s="176" t="s">
        <v>364</v>
      </c>
      <c r="B123" s="66">
        <v>100849</v>
      </c>
      <c r="C123" s="161" t="s">
        <v>157</v>
      </c>
      <c r="D123" s="156" t="s">
        <v>8</v>
      </c>
      <c r="E123" s="156">
        <v>10</v>
      </c>
      <c r="F123" s="259">
        <v>45.5</v>
      </c>
      <c r="G123" s="77">
        <f t="shared" si="5"/>
        <v>58.34</v>
      </c>
      <c r="H123" s="74">
        <f t="shared" si="6"/>
        <v>583.4</v>
      </c>
    </row>
    <row r="124" spans="1:11" s="3" customFormat="1" ht="26.25" customHeight="1">
      <c r="A124" s="176" t="s">
        <v>365</v>
      </c>
      <c r="B124" s="156">
        <v>86872</v>
      </c>
      <c r="C124" s="161" t="s">
        <v>158</v>
      </c>
      <c r="D124" s="156" t="s">
        <v>8</v>
      </c>
      <c r="E124" s="156">
        <v>1</v>
      </c>
      <c r="F124" s="259">
        <v>563.74</v>
      </c>
      <c r="G124" s="77">
        <f t="shared" si="5"/>
        <v>722.94</v>
      </c>
      <c r="H124" s="74">
        <f t="shared" si="6"/>
        <v>722.94</v>
      </c>
    </row>
    <row r="125" spans="1:11" s="3" customFormat="1" ht="25.5">
      <c r="A125" s="176" t="s">
        <v>366</v>
      </c>
      <c r="B125" s="262" t="s">
        <v>152</v>
      </c>
      <c r="C125" s="166" t="s">
        <v>135</v>
      </c>
      <c r="D125" s="156" t="s">
        <v>8</v>
      </c>
      <c r="E125" s="156">
        <v>2</v>
      </c>
      <c r="F125" s="259" t="e">
        <f>'COMPOSIÇÕES DESSA PLANILHA'!#REF!</f>
        <v>#REF!</v>
      </c>
      <c r="G125" s="77" t="e">
        <f t="shared" si="5"/>
        <v>#REF!</v>
      </c>
      <c r="H125" s="136" t="e">
        <f t="shared" si="6"/>
        <v>#REF!</v>
      </c>
    </row>
    <row r="126" spans="1:11" s="3" customFormat="1" ht="38.25">
      <c r="A126" s="176" t="s">
        <v>367</v>
      </c>
      <c r="B126" s="262" t="s">
        <v>137</v>
      </c>
      <c r="C126" s="166" t="s">
        <v>166</v>
      </c>
      <c r="D126" s="156" t="s">
        <v>8</v>
      </c>
      <c r="E126" s="156">
        <v>2</v>
      </c>
      <c r="F126" s="259" t="e">
        <f>'COMPOSIÇÕES DESSA PLANILHA'!#REF!</f>
        <v>#REF!</v>
      </c>
      <c r="G126" s="77" t="e">
        <f t="shared" si="5"/>
        <v>#REF!</v>
      </c>
      <c r="H126" s="136" t="e">
        <f t="shared" si="6"/>
        <v>#REF!</v>
      </c>
    </row>
    <row r="127" spans="1:11" s="3" customFormat="1" ht="38.25">
      <c r="A127" s="176" t="s">
        <v>368</v>
      </c>
      <c r="B127" s="262" t="s">
        <v>149</v>
      </c>
      <c r="C127" s="166" t="s">
        <v>167</v>
      </c>
      <c r="D127" s="156" t="s">
        <v>8</v>
      </c>
      <c r="E127" s="156">
        <v>2</v>
      </c>
      <c r="F127" s="259" t="e">
        <f>'COMPOSIÇÕES DESSA PLANILHA'!#REF!</f>
        <v>#REF!</v>
      </c>
      <c r="G127" s="77" t="e">
        <f t="shared" si="5"/>
        <v>#REF!</v>
      </c>
      <c r="H127" s="136" t="e">
        <f t="shared" si="6"/>
        <v>#REF!</v>
      </c>
    </row>
    <row r="128" spans="1:11" s="267" customFormat="1" ht="16.5" customHeight="1">
      <c r="A128" s="176"/>
      <c r="B128" s="2258" t="s">
        <v>334</v>
      </c>
      <c r="C128" s="2258"/>
      <c r="D128" s="2258"/>
      <c r="E128" s="94"/>
      <c r="F128" s="135"/>
      <c r="G128" s="70"/>
      <c r="H128" s="71"/>
    </row>
    <row r="129" spans="1:11" s="267" customFormat="1" ht="38.25">
      <c r="A129" s="176" t="s">
        <v>369</v>
      </c>
      <c r="B129" s="157">
        <v>89356</v>
      </c>
      <c r="C129" s="168" t="s">
        <v>269</v>
      </c>
      <c r="D129" s="222" t="s">
        <v>77</v>
      </c>
      <c r="E129" s="176">
        <v>58.4</v>
      </c>
      <c r="F129" s="428">
        <v>16.73</v>
      </c>
      <c r="G129" s="424">
        <f t="shared" ref="G129:G136" si="7">TRUNC(F129*1.2824,2)</f>
        <v>21.45</v>
      </c>
      <c r="H129" s="421">
        <f t="shared" ref="H129:H153" si="8">TRUNC(E129*G129,2)</f>
        <v>1252.68</v>
      </c>
    </row>
    <row r="130" spans="1:11" s="267" customFormat="1" ht="51">
      <c r="A130" s="176" t="s">
        <v>370</v>
      </c>
      <c r="B130" s="54">
        <v>89395</v>
      </c>
      <c r="C130" s="205" t="s">
        <v>293</v>
      </c>
      <c r="D130" s="54" t="s">
        <v>8</v>
      </c>
      <c r="E130" s="54">
        <v>2</v>
      </c>
      <c r="F130" s="252">
        <v>9.83</v>
      </c>
      <c r="G130" s="77">
        <f t="shared" si="7"/>
        <v>12.6</v>
      </c>
      <c r="H130" s="74">
        <f t="shared" si="8"/>
        <v>25.2</v>
      </c>
    </row>
    <row r="131" spans="1:11" s="267" customFormat="1" ht="25.5">
      <c r="A131" s="176" t="s">
        <v>371</v>
      </c>
      <c r="B131" s="54">
        <v>89528</v>
      </c>
      <c r="C131" s="251" t="s">
        <v>267</v>
      </c>
      <c r="D131" s="54" t="s">
        <v>8</v>
      </c>
      <c r="E131" s="54">
        <v>8</v>
      </c>
      <c r="F131" s="252">
        <v>3.28</v>
      </c>
      <c r="G131" s="77">
        <f t="shared" si="7"/>
        <v>4.2</v>
      </c>
      <c r="H131" s="74">
        <f t="shared" si="8"/>
        <v>33.6</v>
      </c>
    </row>
    <row r="132" spans="1:11" s="267" customFormat="1" ht="30.75" customHeight="1">
      <c r="A132" s="176" t="s">
        <v>372</v>
      </c>
      <c r="B132" s="157">
        <v>89481</v>
      </c>
      <c r="C132" s="168" t="s">
        <v>268</v>
      </c>
      <c r="D132" s="124" t="s">
        <v>8</v>
      </c>
      <c r="E132" s="54">
        <v>23</v>
      </c>
      <c r="F132" s="252">
        <v>3.89</v>
      </c>
      <c r="G132" s="77">
        <f t="shared" si="7"/>
        <v>4.9800000000000004</v>
      </c>
      <c r="H132" s="74">
        <f t="shared" si="8"/>
        <v>114.54</v>
      </c>
      <c r="I132" s="268"/>
      <c r="J132" s="267">
        <v>89378</v>
      </c>
      <c r="K132" s="268">
        <v>89362</v>
      </c>
    </row>
    <row r="133" spans="1:11" s="267" customFormat="1" ht="67.5" customHeight="1">
      <c r="A133" s="176" t="s">
        <v>373</v>
      </c>
      <c r="B133" s="429">
        <v>89383</v>
      </c>
      <c r="C133" s="251" t="s">
        <v>292</v>
      </c>
      <c r="D133" s="429" t="s">
        <v>8</v>
      </c>
      <c r="E133" s="54">
        <v>8</v>
      </c>
      <c r="F133" s="252">
        <v>5.46</v>
      </c>
      <c r="G133" s="77">
        <f t="shared" si="7"/>
        <v>7</v>
      </c>
      <c r="H133" s="74">
        <f t="shared" si="8"/>
        <v>56</v>
      </c>
    </row>
    <row r="134" spans="1:11" s="267" customFormat="1" ht="67.5" customHeight="1">
      <c r="A134" s="176" t="s">
        <v>374</v>
      </c>
      <c r="B134" s="429">
        <v>89366</v>
      </c>
      <c r="C134" s="251" t="s">
        <v>335</v>
      </c>
      <c r="D134" s="429" t="s">
        <v>8</v>
      </c>
      <c r="E134" s="54">
        <v>3</v>
      </c>
      <c r="F134" s="252">
        <v>13.94</v>
      </c>
      <c r="G134" s="77">
        <f t="shared" si="7"/>
        <v>17.87</v>
      </c>
      <c r="H134" s="74">
        <f t="shared" si="8"/>
        <v>53.61</v>
      </c>
    </row>
    <row r="135" spans="1:11" s="267" customFormat="1" ht="51.75">
      <c r="A135" s="176" t="s">
        <v>375</v>
      </c>
      <c r="B135" s="54">
        <v>89441</v>
      </c>
      <c r="C135" s="163" t="s">
        <v>336</v>
      </c>
      <c r="D135" s="54" t="s">
        <v>8</v>
      </c>
      <c r="E135" s="54">
        <v>7</v>
      </c>
      <c r="F135" s="252">
        <v>15.2</v>
      </c>
      <c r="G135" s="77">
        <f t="shared" si="7"/>
        <v>19.489999999999998</v>
      </c>
      <c r="H135" s="74">
        <f t="shared" si="8"/>
        <v>136.43</v>
      </c>
    </row>
    <row r="136" spans="1:11" s="267" customFormat="1" ht="51.75">
      <c r="A136" s="176" t="s">
        <v>376</v>
      </c>
      <c r="B136" s="54">
        <v>90373</v>
      </c>
      <c r="C136" s="163" t="s">
        <v>337</v>
      </c>
      <c r="D136" s="54" t="s">
        <v>8</v>
      </c>
      <c r="E136" s="54">
        <v>7</v>
      </c>
      <c r="F136" s="252">
        <v>12.72</v>
      </c>
      <c r="G136" s="77">
        <f t="shared" si="7"/>
        <v>16.309999999999999</v>
      </c>
      <c r="H136" s="77">
        <f>TRUNC(G136*1.2824,2)</f>
        <v>20.91</v>
      </c>
    </row>
    <row r="137" spans="1:11" s="267" customFormat="1" ht="16.5" customHeight="1">
      <c r="A137" s="176"/>
      <c r="B137" s="2258" t="s">
        <v>339</v>
      </c>
      <c r="C137" s="2258"/>
      <c r="D137" s="2258"/>
      <c r="E137" s="94"/>
      <c r="F137" s="135"/>
      <c r="G137" s="70"/>
      <c r="H137" s="71"/>
    </row>
    <row r="138" spans="1:11" s="267" customFormat="1" ht="39">
      <c r="A138" s="176" t="s">
        <v>377</v>
      </c>
      <c r="B138" s="54">
        <v>89596</v>
      </c>
      <c r="C138" s="163" t="s">
        <v>338</v>
      </c>
      <c r="D138" s="54" t="s">
        <v>8</v>
      </c>
      <c r="E138" s="54">
        <v>22</v>
      </c>
      <c r="F138" s="252">
        <v>10.119999999999999</v>
      </c>
      <c r="G138" s="77">
        <f>TRUNC(F138*1.2824,2)</f>
        <v>12.97</v>
      </c>
      <c r="H138" s="77">
        <f>TRUNC(G138*1.2824,2)</f>
        <v>16.63</v>
      </c>
    </row>
    <row r="139" spans="1:11" s="267" customFormat="1" ht="39" customHeight="1">
      <c r="A139" s="176" t="s">
        <v>378</v>
      </c>
      <c r="B139" s="54">
        <v>813</v>
      </c>
      <c r="C139" s="163" t="s">
        <v>340</v>
      </c>
      <c r="D139" s="54" t="s">
        <v>8</v>
      </c>
      <c r="E139" s="54">
        <v>4</v>
      </c>
      <c r="F139" s="252">
        <v>4.47</v>
      </c>
      <c r="G139" s="77">
        <f t="shared" ref="G139:G144" si="9">TRUNC(F139*1.2824,2)</f>
        <v>5.73</v>
      </c>
      <c r="H139" s="74">
        <f t="shared" si="8"/>
        <v>22.92</v>
      </c>
    </row>
    <row r="140" spans="1:11" s="267" customFormat="1" ht="39">
      <c r="A140" s="176" t="s">
        <v>379</v>
      </c>
      <c r="B140" s="54">
        <v>89501</v>
      </c>
      <c r="C140" s="163" t="s">
        <v>341</v>
      </c>
      <c r="D140" s="54" t="s">
        <v>8</v>
      </c>
      <c r="E140" s="54">
        <v>8</v>
      </c>
      <c r="F140" s="252">
        <v>12.6</v>
      </c>
      <c r="G140" s="77">
        <f t="shared" si="9"/>
        <v>16.149999999999999</v>
      </c>
      <c r="H140" s="74">
        <f t="shared" si="8"/>
        <v>129.19999999999999</v>
      </c>
    </row>
    <row r="141" spans="1:11" s="267" customFormat="1" ht="26.25">
      <c r="A141" s="176" t="s">
        <v>380</v>
      </c>
      <c r="B141" s="54">
        <v>94663</v>
      </c>
      <c r="C141" s="163" t="s">
        <v>342</v>
      </c>
      <c r="D141" s="54" t="s">
        <v>8</v>
      </c>
      <c r="E141" s="54">
        <v>12</v>
      </c>
      <c r="F141" s="252">
        <v>11.74</v>
      </c>
      <c r="G141" s="77">
        <f t="shared" si="9"/>
        <v>15.05</v>
      </c>
      <c r="H141" s="74">
        <f t="shared" si="8"/>
        <v>180.6</v>
      </c>
      <c r="I141" s="268"/>
      <c r="K141" s="268"/>
    </row>
    <row r="142" spans="1:11" s="267" customFormat="1" ht="26.25">
      <c r="A142" s="176" t="s">
        <v>381</v>
      </c>
      <c r="B142" s="54">
        <v>89625</v>
      </c>
      <c r="C142" s="163" t="s">
        <v>343</v>
      </c>
      <c r="D142" s="54" t="s">
        <v>8</v>
      </c>
      <c r="E142" s="54">
        <v>8</v>
      </c>
      <c r="F142" s="252">
        <v>20.05</v>
      </c>
      <c r="G142" s="77">
        <f t="shared" si="9"/>
        <v>25.71</v>
      </c>
      <c r="H142" s="74">
        <f t="shared" si="8"/>
        <v>205.68</v>
      </c>
    </row>
    <row r="143" spans="1:11" s="267" customFormat="1" ht="36.75" customHeight="1">
      <c r="A143" s="176" t="s">
        <v>382</v>
      </c>
      <c r="B143" s="54">
        <v>89449</v>
      </c>
      <c r="C143" s="168" t="s">
        <v>351</v>
      </c>
      <c r="D143" s="54" t="s">
        <v>8</v>
      </c>
      <c r="E143" s="54">
        <v>70.599999999999994</v>
      </c>
      <c r="F143" s="252">
        <v>16.78</v>
      </c>
      <c r="G143" s="77">
        <f t="shared" si="9"/>
        <v>21.51</v>
      </c>
      <c r="H143" s="74">
        <f t="shared" si="8"/>
        <v>1518.6</v>
      </c>
    </row>
    <row r="144" spans="1:11" s="267" customFormat="1" ht="39">
      <c r="A144" s="176" t="s">
        <v>383</v>
      </c>
      <c r="B144" s="54">
        <v>89627</v>
      </c>
      <c r="C144" s="163" t="s">
        <v>353</v>
      </c>
      <c r="D144" s="54" t="s">
        <v>8</v>
      </c>
      <c r="E144" s="54">
        <v>4</v>
      </c>
      <c r="F144" s="252">
        <v>18.8</v>
      </c>
      <c r="G144" s="77">
        <f t="shared" si="9"/>
        <v>24.1</v>
      </c>
      <c r="H144" s="74">
        <f t="shared" si="8"/>
        <v>96.4</v>
      </c>
    </row>
    <row r="145" spans="1:11" s="267" customFormat="1" ht="13.5" customHeight="1">
      <c r="A145" s="176"/>
      <c r="B145" s="2258" t="s">
        <v>344</v>
      </c>
      <c r="C145" s="2258"/>
      <c r="D145" s="2258"/>
      <c r="E145" s="94"/>
      <c r="F145" s="135"/>
      <c r="G145" s="70"/>
      <c r="H145" s="71"/>
    </row>
    <row r="146" spans="1:11" s="267" customFormat="1" ht="26.25">
      <c r="A146" s="176" t="s">
        <v>384</v>
      </c>
      <c r="B146" s="54">
        <v>821</v>
      </c>
      <c r="C146" s="163" t="s">
        <v>346</v>
      </c>
      <c r="D146" s="54" t="s">
        <v>8</v>
      </c>
      <c r="E146" s="54">
        <v>2</v>
      </c>
      <c r="F146" s="252">
        <v>17.95</v>
      </c>
      <c r="G146" s="77">
        <f t="shared" ref="G146:G153" si="10">TRUNC(F146*1.2824,2)</f>
        <v>23.01</v>
      </c>
      <c r="H146" s="74">
        <f>TRUNC(E146*G146,2)</f>
        <v>46.02</v>
      </c>
    </row>
    <row r="147" spans="1:11" s="267" customFormat="1" ht="26.25">
      <c r="A147" s="176" t="s">
        <v>497</v>
      </c>
      <c r="B147" s="54">
        <v>94667</v>
      </c>
      <c r="C147" s="163" t="s">
        <v>349</v>
      </c>
      <c r="D147" s="54" t="s">
        <v>8</v>
      </c>
      <c r="E147" s="54">
        <v>2</v>
      </c>
      <c r="F147" s="252">
        <v>35.15</v>
      </c>
      <c r="G147" s="77">
        <f t="shared" si="10"/>
        <v>45.07</v>
      </c>
      <c r="H147" s="74">
        <f t="shared" si="8"/>
        <v>90.14</v>
      </c>
    </row>
    <row r="148" spans="1:11" s="267" customFormat="1" ht="24.75" customHeight="1">
      <c r="A148" s="176" t="s">
        <v>498</v>
      </c>
      <c r="B148" s="54">
        <v>94697</v>
      </c>
      <c r="C148" s="168" t="s">
        <v>345</v>
      </c>
      <c r="D148" s="54" t="s">
        <v>8</v>
      </c>
      <c r="E148" s="54">
        <v>1</v>
      </c>
      <c r="F148" s="252">
        <v>86.95</v>
      </c>
      <c r="G148" s="77">
        <f t="shared" si="10"/>
        <v>111.5</v>
      </c>
      <c r="H148" s="74">
        <f t="shared" si="8"/>
        <v>111.5</v>
      </c>
    </row>
    <row r="149" spans="1:11" s="267" customFormat="1" ht="25.5">
      <c r="A149" s="176" t="s">
        <v>499</v>
      </c>
      <c r="B149" s="54">
        <v>89513</v>
      </c>
      <c r="C149" s="168" t="s">
        <v>347</v>
      </c>
      <c r="D149" s="54" t="s">
        <v>8</v>
      </c>
      <c r="E149" s="54">
        <v>6</v>
      </c>
      <c r="F149" s="252">
        <v>110.09</v>
      </c>
      <c r="G149" s="77">
        <f t="shared" si="10"/>
        <v>141.16999999999999</v>
      </c>
      <c r="H149" s="74">
        <f t="shared" si="8"/>
        <v>847.02</v>
      </c>
      <c r="I149" s="268"/>
      <c r="K149" s="268"/>
    </row>
    <row r="150" spans="1:11" s="267" customFormat="1" ht="25.5">
      <c r="A150" s="176" t="s">
        <v>500</v>
      </c>
      <c r="B150" s="54">
        <v>89515</v>
      </c>
      <c r="C150" s="168" t="s">
        <v>348</v>
      </c>
      <c r="D150" s="54" t="s">
        <v>8</v>
      </c>
      <c r="E150" s="54">
        <v>1</v>
      </c>
      <c r="F150" s="252">
        <v>82.49</v>
      </c>
      <c r="G150" s="77">
        <f t="shared" si="10"/>
        <v>105.78</v>
      </c>
      <c r="H150" s="74">
        <f t="shared" si="8"/>
        <v>105.78</v>
      </c>
    </row>
    <row r="151" spans="1:11" s="267" customFormat="1" ht="38.25">
      <c r="A151" s="176" t="s">
        <v>501</v>
      </c>
      <c r="B151" s="54">
        <v>89451</v>
      </c>
      <c r="C151" s="168" t="s">
        <v>350</v>
      </c>
      <c r="D151" s="54" t="s">
        <v>8</v>
      </c>
      <c r="E151" s="54">
        <v>42.5</v>
      </c>
      <c r="F151" s="252">
        <v>46.09</v>
      </c>
      <c r="G151" s="77">
        <f t="shared" si="10"/>
        <v>59.1</v>
      </c>
      <c r="H151" s="74">
        <f t="shared" si="8"/>
        <v>2511.75</v>
      </c>
    </row>
    <row r="152" spans="1:11" s="267" customFormat="1" ht="25.5">
      <c r="A152" s="176" t="s">
        <v>502</v>
      </c>
      <c r="B152" s="157">
        <v>89630</v>
      </c>
      <c r="C152" s="168" t="s">
        <v>354</v>
      </c>
      <c r="D152" s="54" t="s">
        <v>8</v>
      </c>
      <c r="E152" s="54">
        <v>4</v>
      </c>
      <c r="F152" s="252">
        <v>70.510000000000005</v>
      </c>
      <c r="G152" s="77">
        <f t="shared" si="10"/>
        <v>90.42</v>
      </c>
      <c r="H152" s="74">
        <f t="shared" si="8"/>
        <v>361.68</v>
      </c>
    </row>
    <row r="153" spans="1:11" ht="66.75" customHeight="1">
      <c r="A153" s="176" t="s">
        <v>503</v>
      </c>
      <c r="B153" s="242" t="s">
        <v>679</v>
      </c>
      <c r="C153" s="293" t="s">
        <v>427</v>
      </c>
      <c r="D153" s="54" t="s">
        <v>8</v>
      </c>
      <c r="E153" s="54">
        <v>1</v>
      </c>
      <c r="F153" s="401" t="e">
        <f>'COMPOSIÇÕES DESSA PLANILHA'!#REF!</f>
        <v>#REF!</v>
      </c>
      <c r="G153" s="77" t="e">
        <f t="shared" si="10"/>
        <v>#REF!</v>
      </c>
      <c r="H153" s="74" t="e">
        <f t="shared" si="8"/>
        <v>#REF!</v>
      </c>
    </row>
    <row r="154" spans="1:11">
      <c r="A154" s="197"/>
      <c r="B154" s="79"/>
      <c r="C154" s="286"/>
      <c r="D154" s="94"/>
      <c r="E154" s="101"/>
      <c r="F154" s="2258" t="s">
        <v>15</v>
      </c>
      <c r="G154" s="2258"/>
      <c r="H154" s="210" t="e">
        <f>SUM(H113:H153)</f>
        <v>#REF!</v>
      </c>
      <c r="I154" s="291" t="s">
        <v>495</v>
      </c>
    </row>
    <row r="155" spans="1:11" s="269" customFormat="1" ht="9.75" customHeight="1">
      <c r="A155" s="197" t="s">
        <v>240</v>
      </c>
      <c r="B155" s="98"/>
      <c r="C155" s="103"/>
      <c r="D155" s="79"/>
      <c r="E155" s="107"/>
      <c r="F155" s="78"/>
      <c r="G155" s="78"/>
      <c r="H155" s="145"/>
    </row>
    <row r="156" spans="1:11" s="269" customFormat="1" ht="6.75" customHeight="1">
      <c r="A156" s="206"/>
      <c r="B156" s="55"/>
      <c r="C156" s="55"/>
      <c r="D156" s="55"/>
      <c r="E156" s="55"/>
      <c r="F156" s="139"/>
      <c r="G156" s="127"/>
      <c r="H156" s="128"/>
    </row>
    <row r="157" spans="1:11" s="269" customFormat="1" ht="25.5" customHeight="1">
      <c r="A157" s="432">
        <v>8</v>
      </c>
      <c r="B157" s="2258" t="s">
        <v>421</v>
      </c>
      <c r="C157" s="2258"/>
      <c r="D157" s="2258"/>
      <c r="E157" s="2258"/>
      <c r="F157" s="135"/>
      <c r="G157" s="123"/>
      <c r="H157" s="124"/>
    </row>
    <row r="158" spans="1:11" s="269" customFormat="1" ht="6.75" customHeight="1">
      <c r="A158" s="206"/>
      <c r="B158" s="55"/>
      <c r="C158" s="55"/>
      <c r="D158" s="55"/>
      <c r="E158" s="55"/>
      <c r="F158" s="139"/>
      <c r="G158" s="127"/>
      <c r="H158" s="128"/>
    </row>
    <row r="159" spans="1:11" s="267" customFormat="1" ht="51">
      <c r="A159" s="176" t="s">
        <v>504</v>
      </c>
      <c r="B159" s="54">
        <v>98107</v>
      </c>
      <c r="C159" s="251" t="s">
        <v>245</v>
      </c>
      <c r="D159" s="54" t="s">
        <v>8</v>
      </c>
      <c r="E159" s="54">
        <v>1</v>
      </c>
      <c r="F159" s="252">
        <v>231.74</v>
      </c>
      <c r="G159" s="77">
        <f t="shared" ref="G159:G165" si="11">TRUNC(F159*1.2824,2)</f>
        <v>297.18</v>
      </c>
      <c r="H159" s="74">
        <f t="shared" ref="H159:H165" si="12">TRUNC(E159*G159,2)</f>
        <v>297.18</v>
      </c>
    </row>
    <row r="160" spans="1:11" s="267" customFormat="1" ht="51">
      <c r="A160" s="176" t="s">
        <v>505</v>
      </c>
      <c r="B160" s="157">
        <v>98108</v>
      </c>
      <c r="C160" s="168" t="s">
        <v>246</v>
      </c>
      <c r="D160" s="124" t="s">
        <v>8</v>
      </c>
      <c r="E160" s="54">
        <v>1</v>
      </c>
      <c r="F160" s="252">
        <v>410.61</v>
      </c>
      <c r="G160" s="77">
        <f t="shared" si="11"/>
        <v>526.55999999999995</v>
      </c>
      <c r="H160" s="74">
        <f t="shared" si="12"/>
        <v>526.55999999999995</v>
      </c>
    </row>
    <row r="161" spans="1:11" s="267" customFormat="1" ht="51">
      <c r="A161" s="176" t="s">
        <v>506</v>
      </c>
      <c r="B161" s="54">
        <v>97906</v>
      </c>
      <c r="C161" s="294" t="s">
        <v>792</v>
      </c>
      <c r="D161" s="54" t="s">
        <v>8</v>
      </c>
      <c r="E161" s="54">
        <v>6</v>
      </c>
      <c r="F161" s="252">
        <v>365.76</v>
      </c>
      <c r="G161" s="77">
        <f t="shared" si="11"/>
        <v>469.05</v>
      </c>
      <c r="H161" s="74">
        <f t="shared" si="12"/>
        <v>2814.3</v>
      </c>
    </row>
    <row r="162" spans="1:11" s="267" customFormat="1" ht="36.75" customHeight="1">
      <c r="A162" s="176" t="s">
        <v>507</v>
      </c>
      <c r="B162" s="157">
        <v>89707</v>
      </c>
      <c r="C162" s="168" t="s">
        <v>273</v>
      </c>
      <c r="D162" s="124" t="s">
        <v>8</v>
      </c>
      <c r="E162" s="54">
        <v>2</v>
      </c>
      <c r="F162" s="252">
        <v>36.08</v>
      </c>
      <c r="G162" s="77">
        <f t="shared" si="11"/>
        <v>46.26</v>
      </c>
      <c r="H162" s="74">
        <f t="shared" si="12"/>
        <v>92.52</v>
      </c>
    </row>
    <row r="163" spans="1:11" s="267" customFormat="1" ht="51">
      <c r="A163" s="176" t="s">
        <v>508</v>
      </c>
      <c r="B163" s="416" t="s">
        <v>678</v>
      </c>
      <c r="C163" s="205" t="s">
        <v>274</v>
      </c>
      <c r="D163" s="54" t="s">
        <v>8</v>
      </c>
      <c r="E163" s="54">
        <v>6</v>
      </c>
      <c r="F163" s="252" t="e">
        <f>'COMPOSIÇÕES DESSA PLANILHA'!#REF!</f>
        <v>#REF!</v>
      </c>
      <c r="G163" s="77" t="e">
        <f t="shared" si="11"/>
        <v>#REF!</v>
      </c>
      <c r="H163" s="74" t="e">
        <f t="shared" si="12"/>
        <v>#REF!</v>
      </c>
    </row>
    <row r="164" spans="1:11" s="267" customFormat="1" ht="25.5">
      <c r="A164" s="176" t="s">
        <v>509</v>
      </c>
      <c r="B164" s="54">
        <v>86881</v>
      </c>
      <c r="C164" s="251" t="s">
        <v>276</v>
      </c>
      <c r="D164" s="54" t="s">
        <v>8</v>
      </c>
      <c r="E164" s="54">
        <v>12</v>
      </c>
      <c r="F164" s="252">
        <v>156.56</v>
      </c>
      <c r="G164" s="77">
        <f t="shared" si="11"/>
        <v>200.77</v>
      </c>
      <c r="H164" s="74">
        <f t="shared" si="12"/>
        <v>2409.2399999999998</v>
      </c>
    </row>
    <row r="165" spans="1:11" s="267" customFormat="1" ht="40.5" customHeight="1">
      <c r="A165" s="176" t="s">
        <v>510</v>
      </c>
      <c r="B165" s="157">
        <v>86887</v>
      </c>
      <c r="C165" s="168" t="s">
        <v>277</v>
      </c>
      <c r="D165" s="126" t="s">
        <v>8</v>
      </c>
      <c r="E165" s="429">
        <v>12</v>
      </c>
      <c r="F165" s="426">
        <v>41.32</v>
      </c>
      <c r="G165" s="422">
        <f t="shared" si="11"/>
        <v>52.98</v>
      </c>
      <c r="H165" s="419">
        <f t="shared" si="12"/>
        <v>635.76</v>
      </c>
      <c r="I165" s="268" t="s">
        <v>633</v>
      </c>
      <c r="K165" s="268"/>
    </row>
    <row r="166" spans="1:11" s="267" customFormat="1" ht="14.25" customHeight="1">
      <c r="A166" s="176"/>
      <c r="B166" s="2258" t="s">
        <v>385</v>
      </c>
      <c r="C166" s="2258"/>
      <c r="D166" s="2258"/>
      <c r="E166" s="123"/>
      <c r="F166" s="135"/>
      <c r="G166" s="70"/>
      <c r="H166" s="71"/>
      <c r="I166" s="268"/>
      <c r="K166" s="268"/>
    </row>
    <row r="167" spans="1:11" s="267" customFormat="1" ht="44.25" customHeight="1">
      <c r="A167" s="176" t="s">
        <v>511</v>
      </c>
      <c r="B167" s="54">
        <v>89714</v>
      </c>
      <c r="C167" s="168" t="s">
        <v>253</v>
      </c>
      <c r="D167" s="176" t="s">
        <v>77</v>
      </c>
      <c r="E167" s="176">
        <f>60.8+2.1+4.4</f>
        <v>67.3</v>
      </c>
      <c r="F167" s="428">
        <v>47.84</v>
      </c>
      <c r="G167" s="424">
        <f t="shared" ref="G167:G189" si="13">TRUNC(F167*1.2824,2)</f>
        <v>61.35</v>
      </c>
      <c r="H167" s="421">
        <f t="shared" ref="H167:H181" si="14">TRUNC(E167*G167,2)</f>
        <v>4128.8500000000004</v>
      </c>
    </row>
    <row r="168" spans="1:11" s="267" customFormat="1" ht="54.75" customHeight="1">
      <c r="A168" s="176" t="s">
        <v>512</v>
      </c>
      <c r="B168" s="54">
        <v>89746</v>
      </c>
      <c r="C168" s="205" t="s">
        <v>551</v>
      </c>
      <c r="D168" s="54" t="s">
        <v>8</v>
      </c>
      <c r="E168" s="54">
        <v>19</v>
      </c>
      <c r="F168" s="252">
        <v>23.24</v>
      </c>
      <c r="G168" s="77">
        <f t="shared" si="13"/>
        <v>29.8</v>
      </c>
      <c r="H168" s="74">
        <f t="shared" si="14"/>
        <v>566.20000000000005</v>
      </c>
    </row>
    <row r="169" spans="1:11" s="267" customFormat="1" ht="54" customHeight="1">
      <c r="A169" s="176" t="s">
        <v>513</v>
      </c>
      <c r="B169" s="54">
        <v>89744</v>
      </c>
      <c r="C169" s="251" t="s">
        <v>248</v>
      </c>
      <c r="D169" s="54" t="s">
        <v>8</v>
      </c>
      <c r="E169" s="54">
        <v>26</v>
      </c>
      <c r="F169" s="252">
        <v>23.29</v>
      </c>
      <c r="G169" s="77">
        <f t="shared" si="13"/>
        <v>29.86</v>
      </c>
      <c r="H169" s="74">
        <f t="shared" si="14"/>
        <v>776.36</v>
      </c>
    </row>
    <row r="170" spans="1:11" s="267" customFormat="1" ht="54" customHeight="1">
      <c r="A170" s="176" t="s">
        <v>514</v>
      </c>
      <c r="B170" s="157">
        <v>89797</v>
      </c>
      <c r="C170" s="168" t="s">
        <v>252</v>
      </c>
      <c r="D170" s="124" t="s">
        <v>8</v>
      </c>
      <c r="E170" s="54">
        <v>1</v>
      </c>
      <c r="F170" s="252">
        <v>46</v>
      </c>
      <c r="G170" s="77">
        <f t="shared" si="13"/>
        <v>58.99</v>
      </c>
      <c r="H170" s="74">
        <f t="shared" si="14"/>
        <v>58.99</v>
      </c>
      <c r="I170" s="268"/>
      <c r="K170" s="268"/>
    </row>
    <row r="171" spans="1:11" s="267" customFormat="1" ht="51">
      <c r="A171" s="176" t="s">
        <v>515</v>
      </c>
      <c r="B171" s="157">
        <v>89796</v>
      </c>
      <c r="C171" s="168" t="s">
        <v>255</v>
      </c>
      <c r="D171" s="124" t="s">
        <v>8</v>
      </c>
      <c r="E171" s="54">
        <v>6</v>
      </c>
      <c r="F171" s="252">
        <v>40.26</v>
      </c>
      <c r="G171" s="77">
        <f t="shared" si="13"/>
        <v>51.62</v>
      </c>
      <c r="H171" s="74">
        <f t="shared" si="14"/>
        <v>309.72000000000003</v>
      </c>
    </row>
    <row r="172" spans="1:11" s="267" customFormat="1" ht="55.5" customHeight="1">
      <c r="A172" s="176" t="s">
        <v>516</v>
      </c>
      <c r="B172" s="416" t="s">
        <v>531</v>
      </c>
      <c r="C172" s="205" t="s">
        <v>256</v>
      </c>
      <c r="D172" s="54" t="s">
        <v>8</v>
      </c>
      <c r="E172" s="429">
        <v>7</v>
      </c>
      <c r="F172" s="426" t="e">
        <f>'COMPOSIÇÕES DESSA PLANILHA'!#REF!</f>
        <v>#REF!</v>
      </c>
      <c r="G172" s="422" t="e">
        <f t="shared" si="13"/>
        <v>#REF!</v>
      </c>
      <c r="H172" s="419" t="e">
        <f t="shared" si="14"/>
        <v>#REF!</v>
      </c>
      <c r="I172" s="267" t="s">
        <v>633</v>
      </c>
    </row>
    <row r="173" spans="1:11" s="267" customFormat="1" ht="22.5" customHeight="1">
      <c r="A173" s="176"/>
      <c r="B173" s="157"/>
      <c r="C173" s="260" t="s">
        <v>257</v>
      </c>
      <c r="D173" s="124"/>
      <c r="E173" s="157"/>
      <c r="F173" s="135"/>
      <c r="G173" s="70"/>
      <c r="H173" s="71"/>
      <c r="I173" s="268"/>
      <c r="K173" s="268"/>
    </row>
    <row r="174" spans="1:11" s="267" customFormat="1" ht="57" customHeight="1">
      <c r="A174" s="176" t="s">
        <v>517</v>
      </c>
      <c r="B174" s="54">
        <v>89785</v>
      </c>
      <c r="C174" s="251" t="s">
        <v>271</v>
      </c>
      <c r="D174" s="54" t="s">
        <v>8</v>
      </c>
      <c r="E174" s="176">
        <v>1</v>
      </c>
      <c r="F174" s="428">
        <v>21.67</v>
      </c>
      <c r="G174" s="424">
        <f t="shared" si="13"/>
        <v>27.78</v>
      </c>
      <c r="H174" s="421">
        <f t="shared" si="14"/>
        <v>27.78</v>
      </c>
    </row>
    <row r="175" spans="1:11" s="267" customFormat="1" ht="39" customHeight="1">
      <c r="A175" s="176" t="s">
        <v>518</v>
      </c>
      <c r="B175" s="54">
        <v>89712</v>
      </c>
      <c r="C175" s="205" t="s">
        <v>251</v>
      </c>
      <c r="D175" s="54" t="s">
        <v>77</v>
      </c>
      <c r="E175" s="54">
        <v>96.7</v>
      </c>
      <c r="F175" s="252">
        <v>24.45</v>
      </c>
      <c r="G175" s="77">
        <f t="shared" si="13"/>
        <v>31.35</v>
      </c>
      <c r="H175" s="74">
        <f t="shared" si="14"/>
        <v>3031.54</v>
      </c>
    </row>
    <row r="176" spans="1:11" s="267" customFormat="1" ht="51">
      <c r="A176" s="176" t="s">
        <v>519</v>
      </c>
      <c r="B176" s="54">
        <v>89784</v>
      </c>
      <c r="C176" s="309" t="s">
        <v>254</v>
      </c>
      <c r="D176" s="54" t="s">
        <v>8</v>
      </c>
      <c r="E176" s="54">
        <v>6</v>
      </c>
      <c r="F176" s="252">
        <v>19.89</v>
      </c>
      <c r="G176" s="77">
        <f t="shared" si="13"/>
        <v>25.5</v>
      </c>
      <c r="H176" s="74">
        <f t="shared" si="14"/>
        <v>153</v>
      </c>
    </row>
    <row r="177" spans="1:11" s="267" customFormat="1" ht="51">
      <c r="A177" s="176" t="s">
        <v>520</v>
      </c>
      <c r="B177" s="157">
        <v>89735</v>
      </c>
      <c r="C177" s="168" t="s">
        <v>261</v>
      </c>
      <c r="D177" s="124" t="s">
        <v>8</v>
      </c>
      <c r="E177" s="54">
        <v>24</v>
      </c>
      <c r="F177" s="252">
        <v>18.78</v>
      </c>
      <c r="G177" s="77">
        <f t="shared" si="13"/>
        <v>24.08</v>
      </c>
      <c r="H177" s="74">
        <f t="shared" si="14"/>
        <v>577.91999999999996</v>
      </c>
      <c r="I177" s="268"/>
      <c r="K177" s="268"/>
    </row>
    <row r="178" spans="1:11" s="267" customFormat="1" ht="51">
      <c r="A178" s="176" t="s">
        <v>521</v>
      </c>
      <c r="B178" s="157">
        <v>89732</v>
      </c>
      <c r="C178" s="168" t="s">
        <v>262</v>
      </c>
      <c r="D178" s="124" t="s">
        <v>8</v>
      </c>
      <c r="E178" s="54">
        <v>22</v>
      </c>
      <c r="F178" s="252">
        <v>11.01</v>
      </c>
      <c r="G178" s="77">
        <v>10.88</v>
      </c>
      <c r="H178" s="74">
        <f t="shared" si="14"/>
        <v>239.36</v>
      </c>
    </row>
    <row r="179" spans="1:11" s="267" customFormat="1" ht="51">
      <c r="A179" s="176" t="s">
        <v>522</v>
      </c>
      <c r="B179" s="54">
        <v>89731</v>
      </c>
      <c r="C179" s="251" t="s">
        <v>263</v>
      </c>
      <c r="D179" s="54" t="s">
        <v>8</v>
      </c>
      <c r="E179" s="54">
        <v>18</v>
      </c>
      <c r="F179" s="252">
        <v>10.39</v>
      </c>
      <c r="G179" s="77">
        <v>10.26</v>
      </c>
      <c r="H179" s="74">
        <f t="shared" si="14"/>
        <v>184.68</v>
      </c>
    </row>
    <row r="180" spans="1:11" s="267" customFormat="1" ht="51">
      <c r="A180" s="176" t="s">
        <v>523</v>
      </c>
      <c r="B180" s="157">
        <v>89754</v>
      </c>
      <c r="C180" s="168" t="s">
        <v>265</v>
      </c>
      <c r="D180" s="124" t="s">
        <v>8</v>
      </c>
      <c r="E180" s="54">
        <v>2</v>
      </c>
      <c r="F180" s="252">
        <v>16.579999999999998</v>
      </c>
      <c r="G180" s="77">
        <f>TRUNC(F180*1.2824,2)</f>
        <v>21.26</v>
      </c>
      <c r="H180" s="74">
        <f t="shared" si="14"/>
        <v>42.52</v>
      </c>
    </row>
    <row r="181" spans="1:11" s="267" customFormat="1" ht="32.25" customHeight="1">
      <c r="A181" s="176" t="s">
        <v>524</v>
      </c>
      <c r="B181" s="54">
        <v>39319</v>
      </c>
      <c r="C181" s="205" t="s">
        <v>264</v>
      </c>
      <c r="D181" s="54" t="s">
        <v>8</v>
      </c>
      <c r="E181" s="54">
        <v>22</v>
      </c>
      <c r="F181" s="252">
        <v>6.96</v>
      </c>
      <c r="G181" s="77">
        <f>TRUNC(F181*1.2824,2)</f>
        <v>8.92</v>
      </c>
      <c r="H181" s="74">
        <f t="shared" si="14"/>
        <v>196.24</v>
      </c>
      <c r="I181" s="267" t="s">
        <v>105</v>
      </c>
    </row>
    <row r="182" spans="1:11" s="267" customFormat="1" ht="20.25" customHeight="1">
      <c r="A182" s="176"/>
      <c r="B182" s="54"/>
      <c r="C182" s="261" t="s">
        <v>258</v>
      </c>
      <c r="D182" s="149"/>
      <c r="E182" s="54"/>
      <c r="F182" s="74"/>
      <c r="G182" s="77"/>
      <c r="H182" s="74"/>
    </row>
    <row r="183" spans="1:11" s="267" customFormat="1" ht="54.75" customHeight="1">
      <c r="A183" s="176" t="s">
        <v>525</v>
      </c>
      <c r="B183" s="157">
        <v>89726</v>
      </c>
      <c r="C183" s="100" t="s">
        <v>249</v>
      </c>
      <c r="D183" s="124" t="s">
        <v>8</v>
      </c>
      <c r="E183" s="54">
        <v>24</v>
      </c>
      <c r="F183" s="252">
        <v>6.27</v>
      </c>
      <c r="G183" s="77">
        <f t="shared" si="13"/>
        <v>8.0399999999999991</v>
      </c>
      <c r="H183" s="74">
        <f>TRUNC(E183*G183,2)</f>
        <v>192.96</v>
      </c>
    </row>
    <row r="184" spans="1:11" s="267" customFormat="1" ht="39" customHeight="1">
      <c r="A184" s="176" t="s">
        <v>526</v>
      </c>
      <c r="B184" s="54">
        <v>89711</v>
      </c>
      <c r="C184" s="205" t="s">
        <v>250</v>
      </c>
      <c r="D184" s="54" t="s">
        <v>77</v>
      </c>
      <c r="E184" s="54">
        <v>17.3</v>
      </c>
      <c r="F184" s="252">
        <v>15.77</v>
      </c>
      <c r="G184" s="77">
        <f t="shared" si="13"/>
        <v>20.22</v>
      </c>
      <c r="H184" s="74">
        <f>TRUNC(E184*G184,2)</f>
        <v>349.8</v>
      </c>
    </row>
    <row r="185" spans="1:11" s="267" customFormat="1" ht="51">
      <c r="A185" s="176" t="s">
        <v>527</v>
      </c>
      <c r="B185" s="54">
        <v>89728</v>
      </c>
      <c r="C185" s="251" t="s">
        <v>259</v>
      </c>
      <c r="D185" s="54" t="s">
        <v>8</v>
      </c>
      <c r="E185" s="54">
        <v>12</v>
      </c>
      <c r="F185" s="252">
        <v>9.57</v>
      </c>
      <c r="G185" s="77">
        <f t="shared" si="13"/>
        <v>12.27</v>
      </c>
      <c r="H185" s="74">
        <f>TRUNC(E185*G185,2)</f>
        <v>147.24</v>
      </c>
    </row>
    <row r="186" spans="1:11" s="267" customFormat="1" ht="51">
      <c r="A186" s="176" t="s">
        <v>528</v>
      </c>
      <c r="B186" s="410" t="s">
        <v>163</v>
      </c>
      <c r="C186" s="168" t="s">
        <v>260</v>
      </c>
      <c r="D186" s="124" t="s">
        <v>8</v>
      </c>
      <c r="E186" s="54">
        <v>12</v>
      </c>
      <c r="F186" s="252" t="e">
        <f>'COMPOSIÇÕES DESSA PLANILHA'!#REF!</f>
        <v>#REF!</v>
      </c>
      <c r="G186" s="77" t="e">
        <f t="shared" si="13"/>
        <v>#REF!</v>
      </c>
      <c r="H186" s="74" t="e">
        <f>TRUNC(E186*G186,2)</f>
        <v>#REF!</v>
      </c>
      <c r="I186" s="268"/>
      <c r="K186" s="258"/>
    </row>
    <row r="187" spans="1:11" ht="16.5" customHeight="1">
      <c r="A187" s="280"/>
      <c r="B187" s="281"/>
      <c r="C187" s="418" t="s">
        <v>154</v>
      </c>
      <c r="D187" s="109"/>
      <c r="E187" s="94"/>
      <c r="F187" s="135"/>
      <c r="G187" s="123"/>
      <c r="H187" s="124"/>
    </row>
    <row r="188" spans="1:11" s="3" customFormat="1" ht="51">
      <c r="A188" s="279" t="s">
        <v>529</v>
      </c>
      <c r="B188" s="219">
        <v>98087</v>
      </c>
      <c r="C188" s="163" t="s">
        <v>272</v>
      </c>
      <c r="D188" s="156" t="s">
        <v>8</v>
      </c>
      <c r="E188" s="66">
        <v>1</v>
      </c>
      <c r="F188" s="259">
        <v>10353.370000000001</v>
      </c>
      <c r="G188" s="77">
        <f>TRUNC(F188*1.2824,2)</f>
        <v>13277.16</v>
      </c>
      <c r="H188" s="74">
        <f>TRUNC(E188*G188,2)</f>
        <v>13277.16</v>
      </c>
    </row>
    <row r="189" spans="1:11" s="267" customFormat="1" ht="51">
      <c r="A189" s="176" t="s">
        <v>530</v>
      </c>
      <c r="B189" s="157">
        <v>98093</v>
      </c>
      <c r="C189" s="168" t="s">
        <v>532</v>
      </c>
      <c r="D189" s="124" t="s">
        <v>8</v>
      </c>
      <c r="E189" s="54">
        <v>1</v>
      </c>
      <c r="F189" s="252">
        <v>12801.43</v>
      </c>
      <c r="G189" s="77">
        <f t="shared" si="13"/>
        <v>16416.55</v>
      </c>
      <c r="H189" s="74">
        <f>TRUNC(E189*G189,2)</f>
        <v>16416.55</v>
      </c>
      <c r="I189" s="268"/>
      <c r="K189" s="268"/>
    </row>
    <row r="190" spans="1:11" ht="15.75" customHeight="1">
      <c r="A190" s="197"/>
      <c r="B190" s="79"/>
      <c r="C190" s="153"/>
      <c r="D190" s="94"/>
      <c r="E190" s="101"/>
      <c r="F190" s="2258" t="s">
        <v>15</v>
      </c>
      <c r="G190" s="2258"/>
      <c r="H190" s="210" t="e">
        <f>SUM(H159:H189)</f>
        <v>#REF!</v>
      </c>
      <c r="I190" s="167" t="s">
        <v>633</v>
      </c>
    </row>
    <row r="191" spans="1:11" ht="9.75" customHeight="1">
      <c r="A191" s="197"/>
      <c r="B191" s="98"/>
      <c r="C191" s="103"/>
      <c r="D191" s="79"/>
      <c r="E191" s="107"/>
      <c r="F191" s="78"/>
      <c r="G191" s="78"/>
      <c r="H191" s="145"/>
    </row>
    <row r="192" spans="1:11" ht="6.75" customHeight="1">
      <c r="A192" s="206"/>
      <c r="B192" s="55"/>
      <c r="C192" s="55"/>
      <c r="D192" s="55"/>
      <c r="E192" s="55"/>
      <c r="F192" s="139"/>
      <c r="G192" s="127"/>
      <c r="H192" s="128"/>
    </row>
    <row r="193" spans="1:11" ht="21.75" customHeight="1">
      <c r="A193" s="432">
        <v>9</v>
      </c>
      <c r="B193" s="2258" t="s">
        <v>238</v>
      </c>
      <c r="C193" s="2258"/>
      <c r="D193" s="2258"/>
      <c r="E193" s="2258"/>
      <c r="F193" s="135"/>
      <c r="G193" s="123"/>
      <c r="H193" s="124"/>
    </row>
    <row r="194" spans="1:11" ht="6.75" customHeight="1">
      <c r="A194" s="206"/>
      <c r="B194" s="55"/>
      <c r="C194" s="55"/>
      <c r="D194" s="55"/>
      <c r="E194" s="55"/>
      <c r="F194" s="139"/>
      <c r="G194" s="127"/>
      <c r="H194" s="128"/>
    </row>
    <row r="195" spans="1:11" ht="51.75" thickBot="1">
      <c r="A195" s="176" t="s">
        <v>533</v>
      </c>
      <c r="B195" s="151">
        <v>87640</v>
      </c>
      <c r="C195" s="250" t="s">
        <v>218</v>
      </c>
      <c r="D195" s="184" t="s">
        <v>81</v>
      </c>
      <c r="E195" s="152">
        <f>TRUNC(29.12+2.7+2.7+17.66*4+11*2+51.05+35.1*2+10*48+32.64+64.36+12.29*2+8.09*2+2.7*2+26+2*7.77+4.1*5+64.41+40+64,2)</f>
        <v>1102.02</v>
      </c>
      <c r="F195" s="259">
        <v>39.56</v>
      </c>
      <c r="G195" s="77">
        <f t="shared" ref="G195:G200" si="15">TRUNC(F195*1.2824,2)</f>
        <v>50.73</v>
      </c>
      <c r="H195" s="74">
        <f>TRUNC(E195*G195,2)</f>
        <v>55905.47</v>
      </c>
      <c r="I195" s="237"/>
    </row>
    <row r="196" spans="1:11" ht="39" thickBot="1">
      <c r="A196" s="176" t="s">
        <v>534</v>
      </c>
      <c r="B196" s="174">
        <v>87255</v>
      </c>
      <c r="C196" s="162" t="s">
        <v>122</v>
      </c>
      <c r="D196" s="124" t="s">
        <v>20</v>
      </c>
      <c r="E196" s="54">
        <f>TRUNC((1102.02+(10*28+2*36+4*16+2*8+4*6+ 4*16*4*6*8+16))*0.1,2)</f>
        <v>1386.2</v>
      </c>
      <c r="F196" s="426">
        <v>94.87</v>
      </c>
      <c r="G196" s="77">
        <f t="shared" si="15"/>
        <v>121.66</v>
      </c>
      <c r="H196" s="421">
        <f>TRUNC(G196*E196,2)</f>
        <v>168645.09</v>
      </c>
    </row>
    <row r="197" spans="1:11" ht="51.75" thickBot="1">
      <c r="A197" s="176" t="s">
        <v>535</v>
      </c>
      <c r="B197" s="158">
        <v>94990</v>
      </c>
      <c r="C197" s="315" t="s">
        <v>440</v>
      </c>
      <c r="D197" s="185" t="s">
        <v>88</v>
      </c>
      <c r="E197" s="171">
        <f>(2*18+7*2)*0.06</f>
        <v>3</v>
      </c>
      <c r="F197" s="401">
        <v>636.76</v>
      </c>
      <c r="G197" s="77">
        <f t="shared" si="15"/>
        <v>816.58</v>
      </c>
      <c r="H197" s="421">
        <f>TRUNC(G197*E197,2)</f>
        <v>2449.7399999999998</v>
      </c>
      <c r="I197" s="238"/>
    </row>
    <row r="198" spans="1:11" ht="51">
      <c r="A198" s="176" t="s">
        <v>536</v>
      </c>
      <c r="B198" s="158">
        <v>94996</v>
      </c>
      <c r="C198" s="166" t="s">
        <v>537</v>
      </c>
      <c r="D198" s="313" t="s">
        <v>538</v>
      </c>
      <c r="E198" s="175">
        <f>32*3</f>
        <v>96</v>
      </c>
      <c r="F198" s="401">
        <v>122.18</v>
      </c>
      <c r="G198" s="77">
        <f t="shared" si="15"/>
        <v>156.68</v>
      </c>
      <c r="H198" s="421">
        <f>TRUNC(G198*E198,2)</f>
        <v>15041.28</v>
      </c>
      <c r="I198" s="314"/>
    </row>
    <row r="199" spans="1:11" ht="110.25" customHeight="1">
      <c r="A199" s="176" t="s">
        <v>549</v>
      </c>
      <c r="B199" s="158">
        <v>94990</v>
      </c>
      <c r="C199" s="166" t="s">
        <v>440</v>
      </c>
      <c r="D199" s="185" t="s">
        <v>88</v>
      </c>
      <c r="E199" s="171">
        <f>TRUNC(((33.05+2+33.05+2-4.15)+(2*41.05)+(4*3*2)+(31.05*1.95)+(4.5*4.15+4.15*2))*0.06,2)</f>
        <v>15.57</v>
      </c>
      <c r="F199" s="401">
        <v>636.76</v>
      </c>
      <c r="G199" s="77">
        <f t="shared" si="15"/>
        <v>816.58</v>
      </c>
      <c r="H199" s="421">
        <f>TRUNC(G199*E199,2)</f>
        <v>12714.15</v>
      </c>
      <c r="I199" s="238"/>
    </row>
    <row r="200" spans="1:11" s="267" customFormat="1" ht="38.25">
      <c r="A200" s="176" t="s">
        <v>550</v>
      </c>
      <c r="B200" s="170" t="s">
        <v>680</v>
      </c>
      <c r="C200" s="221" t="s">
        <v>423</v>
      </c>
      <c r="D200" s="283" t="s">
        <v>88</v>
      </c>
      <c r="E200" s="54">
        <f>TRUNC(1102.02*0.04,2)</f>
        <v>44.08</v>
      </c>
      <c r="F200" s="74" t="e">
        <f>'COMPOSIÇÕES DESSA PLANILHA'!#REF!</f>
        <v>#REF!</v>
      </c>
      <c r="G200" s="77" t="e">
        <f t="shared" si="15"/>
        <v>#REF!</v>
      </c>
      <c r="H200" s="421" t="e">
        <f>TRUNC(G200*E200,2)</f>
        <v>#REF!</v>
      </c>
      <c r="I200" s="268"/>
      <c r="K200" s="268"/>
    </row>
    <row r="201" spans="1:11">
      <c r="A201" s="197"/>
      <c r="B201" s="79"/>
      <c r="C201" s="153"/>
      <c r="D201" s="94"/>
      <c r="E201" s="101"/>
      <c r="F201" s="2258" t="s">
        <v>15</v>
      </c>
      <c r="G201" s="2258"/>
      <c r="H201" s="210" t="e">
        <f>SUM(H195:H200)</f>
        <v>#REF!</v>
      </c>
      <c r="I201" s="167" t="s">
        <v>495</v>
      </c>
    </row>
    <row r="202" spans="1:11" ht="9.75" customHeight="1">
      <c r="A202" s="197"/>
      <c r="B202" s="98"/>
      <c r="C202" s="103"/>
      <c r="D202" s="79"/>
      <c r="E202" s="107"/>
      <c r="F202" s="78"/>
      <c r="G202" s="78"/>
      <c r="H202" s="145"/>
    </row>
    <row r="203" spans="1:11" ht="6.75" customHeight="1">
      <c r="A203" s="206"/>
      <c r="B203" s="55"/>
      <c r="C203" s="55"/>
      <c r="D203" s="55"/>
      <c r="E203" s="55"/>
      <c r="F203" s="139"/>
      <c r="G203" s="127"/>
      <c r="H203" s="128"/>
    </row>
    <row r="204" spans="1:11" ht="18.75" customHeight="1">
      <c r="A204" s="228">
        <v>10</v>
      </c>
      <c r="B204" s="2258" t="s">
        <v>443</v>
      </c>
      <c r="C204" s="2258"/>
      <c r="D204" s="418"/>
      <c r="E204" s="94"/>
      <c r="F204" s="135"/>
      <c r="G204" s="123"/>
      <c r="H204" s="124"/>
    </row>
    <row r="205" spans="1:11" ht="6.75" customHeight="1">
      <c r="A205" s="206"/>
      <c r="B205" s="55"/>
      <c r="C205" s="55"/>
      <c r="D205" s="55"/>
      <c r="E205" s="55"/>
      <c r="F205" s="139"/>
      <c r="G205" s="127"/>
      <c r="H205" s="128"/>
    </row>
    <row r="206" spans="1:11" ht="42" customHeight="1">
      <c r="A206" s="66" t="s">
        <v>634</v>
      </c>
      <c r="B206" s="159">
        <v>99862</v>
      </c>
      <c r="C206" s="161" t="s">
        <v>441</v>
      </c>
      <c r="D206" s="184" t="s">
        <v>81</v>
      </c>
      <c r="E206" s="152">
        <f>2*3*1.95+2*2+3</f>
        <v>18.7</v>
      </c>
      <c r="F206" s="259">
        <v>467.31</v>
      </c>
      <c r="G206" s="77">
        <f>TRUNC(F206*1.2824,2)</f>
        <v>599.27</v>
      </c>
      <c r="H206" s="74">
        <f>TRUNC(E206*G206,2)</f>
        <v>11206.34</v>
      </c>
      <c r="K206" s="150" t="s">
        <v>419</v>
      </c>
    </row>
    <row r="207" spans="1:11" ht="38.25" customHeight="1">
      <c r="A207" s="66" t="s">
        <v>635</v>
      </c>
      <c r="B207" s="156">
        <v>91338</v>
      </c>
      <c r="C207" s="161" t="s">
        <v>442</v>
      </c>
      <c r="D207" s="156" t="s">
        <v>81</v>
      </c>
      <c r="E207" s="152">
        <f>TRUNC((24*0.8*2.1+0.7*2.1*8+0.9*2.1*2),2)</f>
        <v>55.86</v>
      </c>
      <c r="F207" s="259">
        <v>890.25</v>
      </c>
      <c r="G207" s="77">
        <f>TRUNC(F207*1.2824,2)</f>
        <v>1141.6500000000001</v>
      </c>
      <c r="H207" s="74">
        <f>TRUNC(E207*G207,2)</f>
        <v>63772.56</v>
      </c>
      <c r="K207" s="150" t="s">
        <v>420</v>
      </c>
    </row>
    <row r="208" spans="1:11" s="267" customFormat="1" ht="63.75">
      <c r="A208" s="66" t="s">
        <v>636</v>
      </c>
      <c r="B208" s="54">
        <v>94573</v>
      </c>
      <c r="C208" s="205" t="s">
        <v>639</v>
      </c>
      <c r="D208" s="54" t="s">
        <v>81</v>
      </c>
      <c r="E208" s="54">
        <f>40*1.5*1.1+12*1*0.4+11*2*1+1*1.2*0.9</f>
        <v>93.88</v>
      </c>
      <c r="F208" s="252">
        <v>540.9</v>
      </c>
      <c r="G208" s="77">
        <f>TRUNC(F208*1.2824,2)</f>
        <v>693.65</v>
      </c>
      <c r="H208" s="74">
        <f>TRUNC(E208*G208,2)</f>
        <v>65119.86</v>
      </c>
    </row>
    <row r="209" spans="1:9" ht="38.25">
      <c r="A209" s="66" t="s">
        <v>637</v>
      </c>
      <c r="B209" s="66">
        <v>96116</v>
      </c>
      <c r="C209" s="161" t="s">
        <v>182</v>
      </c>
      <c r="D209" s="156" t="s">
        <v>81</v>
      </c>
      <c r="E209" s="155">
        <f>E195</f>
        <v>1102.02</v>
      </c>
      <c r="F209" s="259">
        <v>63.47</v>
      </c>
      <c r="G209" s="77">
        <f>TRUNC(F209*1.2824,2)</f>
        <v>81.39</v>
      </c>
      <c r="H209" s="74">
        <f>TRUNC(E209*G209,2)</f>
        <v>89693.4</v>
      </c>
      <c r="I209" s="237"/>
    </row>
    <row r="210" spans="1:9" ht="25.5">
      <c r="A210" s="66" t="s">
        <v>638</v>
      </c>
      <c r="B210" s="66">
        <v>96121</v>
      </c>
      <c r="C210" s="160" t="s">
        <v>155</v>
      </c>
      <c r="D210" s="156" t="s">
        <v>77</v>
      </c>
      <c r="E210" s="152">
        <f>TRUNC((3.93*8+(6*(8+19+26))+9*4.5+8*30+7*1.5+5*1.8+(3*(2+3))+12*1.4+12*1+6.5*4+4*7+4*1.8+2*1.5+2*1.65),2)</f>
        <v>760.74</v>
      </c>
      <c r="F210" s="259">
        <v>9.86</v>
      </c>
      <c r="G210" s="77">
        <f>TRUNC(F210*1.2824,2)</f>
        <v>12.64</v>
      </c>
      <c r="H210" s="74">
        <f>TRUNC(E210*G210,2)</f>
        <v>9615.75</v>
      </c>
    </row>
    <row r="211" spans="1:9">
      <c r="A211" s="197"/>
      <c r="B211" s="79"/>
      <c r="C211" s="153"/>
      <c r="D211" s="94"/>
      <c r="E211" s="101"/>
      <c r="F211" s="2258" t="s">
        <v>15</v>
      </c>
      <c r="G211" s="2258"/>
      <c r="H211" s="210">
        <f>SUM(H206:H210)</f>
        <v>239407.91</v>
      </c>
      <c r="I211" s="167" t="s">
        <v>554</v>
      </c>
    </row>
    <row r="212" spans="1:9" ht="9" customHeight="1">
      <c r="A212" s="197"/>
      <c r="B212" s="79"/>
      <c r="C212" s="64"/>
      <c r="D212" s="94"/>
      <c r="E212" s="94"/>
      <c r="F212" s="94"/>
      <c r="G212" s="94"/>
      <c r="H212" s="211"/>
      <c r="I212" s="167"/>
    </row>
    <row r="213" spans="1:9" ht="6.75" customHeight="1">
      <c r="A213" s="206"/>
      <c r="B213" s="55"/>
      <c r="C213" s="55"/>
      <c r="D213" s="55"/>
      <c r="E213" s="55"/>
      <c r="F213" s="139"/>
      <c r="G213" s="127"/>
      <c r="H213" s="128"/>
    </row>
    <row r="214" spans="1:9" ht="21.75" customHeight="1">
      <c r="A214" s="432">
        <v>11</v>
      </c>
      <c r="B214" s="2258" t="s">
        <v>553</v>
      </c>
      <c r="C214" s="2258"/>
      <c r="D214" s="2258"/>
      <c r="E214" s="2258"/>
      <c r="F214" s="135"/>
      <c r="G214" s="123"/>
      <c r="H214" s="124"/>
    </row>
    <row r="215" spans="1:9" ht="6.75" customHeight="1" thickBot="1">
      <c r="A215" s="206"/>
      <c r="B215" s="55"/>
      <c r="C215" s="55"/>
      <c r="D215" s="55"/>
      <c r="E215" s="55"/>
      <c r="F215" s="139"/>
      <c r="G215" s="127"/>
      <c r="H215" s="128"/>
    </row>
    <row r="216" spans="1:9" s="3" customFormat="1" ht="27" customHeight="1" thickBot="1">
      <c r="A216" s="316" t="s">
        <v>640</v>
      </c>
      <c r="B216" s="174">
        <v>88485</v>
      </c>
      <c r="C216" s="163" t="s">
        <v>164</v>
      </c>
      <c r="D216" s="124" t="s">
        <v>20</v>
      </c>
      <c r="E216" s="54">
        <f>E106</f>
        <v>2453.63</v>
      </c>
      <c r="F216" s="402">
        <v>1.64</v>
      </c>
      <c r="G216" s="77">
        <f>TRUNC(F216*1.2824,2)</f>
        <v>2.1</v>
      </c>
      <c r="H216" s="421">
        <f>TRUNC(E216*G216,2)</f>
        <v>5152.62</v>
      </c>
    </row>
    <row r="217" spans="1:9" s="3" customFormat="1" ht="30" customHeight="1" thickBot="1">
      <c r="A217" s="195" t="s">
        <v>641</v>
      </c>
      <c r="B217" s="174">
        <v>88489</v>
      </c>
      <c r="C217" s="191" t="s">
        <v>188</v>
      </c>
      <c r="D217" s="124" t="s">
        <v>20</v>
      </c>
      <c r="E217" s="54">
        <f>E216</f>
        <v>2453.63</v>
      </c>
      <c r="F217" s="401">
        <v>11.96</v>
      </c>
      <c r="G217" s="77">
        <f>TRUNC(F217*1.2824,2)</f>
        <v>15.33</v>
      </c>
      <c r="H217" s="419">
        <f>TRUNC(E217*G217,2)</f>
        <v>37614.14</v>
      </c>
      <c r="I217" s="186" t="s">
        <v>187</v>
      </c>
    </row>
    <row r="218" spans="1:9" s="3" customFormat="1" ht="30" customHeight="1">
      <c r="A218" s="195" t="s">
        <v>642</v>
      </c>
      <c r="B218" s="174">
        <v>88495</v>
      </c>
      <c r="C218" s="118" t="s">
        <v>160</v>
      </c>
      <c r="D218" s="222" t="s">
        <v>20</v>
      </c>
      <c r="E218" s="187">
        <f>E216</f>
        <v>2453.63</v>
      </c>
      <c r="F218" s="401">
        <v>8.6999999999999993</v>
      </c>
      <c r="G218" s="77">
        <f>TRUNC(F218*1.2824,2)</f>
        <v>11.15</v>
      </c>
      <c r="H218" s="419">
        <f>TRUNC(E218*G218,2)</f>
        <v>27357.97</v>
      </c>
    </row>
    <row r="219" spans="1:9" ht="14.25" customHeight="1">
      <c r="A219" s="199"/>
      <c r="B219" s="57"/>
      <c r="C219" s="190"/>
      <c r="D219" s="105"/>
      <c r="E219" s="106"/>
      <c r="F219" s="2258" t="s">
        <v>15</v>
      </c>
      <c r="G219" s="2258"/>
      <c r="H219" s="310">
        <f>SUM(H216:H218)</f>
        <v>70124.73</v>
      </c>
      <c r="I219" s="167" t="s">
        <v>495</v>
      </c>
    </row>
    <row r="220" spans="1:9" ht="9.75" customHeight="1">
      <c r="A220" s="197"/>
      <c r="B220" s="98"/>
      <c r="C220" s="103"/>
      <c r="D220" s="79"/>
      <c r="E220" s="107"/>
      <c r="F220" s="78"/>
      <c r="G220" s="78"/>
      <c r="H220" s="145"/>
    </row>
    <row r="221" spans="1:9" ht="6.75" customHeight="1">
      <c r="A221" s="206"/>
      <c r="B221" s="55"/>
      <c r="C221" s="55"/>
      <c r="D221" s="55"/>
      <c r="E221" s="55"/>
      <c r="F221" s="139"/>
      <c r="G221" s="127"/>
      <c r="H221" s="128"/>
    </row>
    <row r="222" spans="1:9" ht="15.75" customHeight="1">
      <c r="A222" s="432">
        <v>12</v>
      </c>
      <c r="B222" s="2258" t="s">
        <v>168</v>
      </c>
      <c r="C222" s="2258"/>
      <c r="D222" s="2258"/>
      <c r="E222" s="2258"/>
      <c r="F222" s="135"/>
      <c r="G222" s="123"/>
      <c r="H222" s="124"/>
    </row>
    <row r="223" spans="1:9" ht="6.75" customHeight="1">
      <c r="A223" s="285"/>
      <c r="B223" s="55"/>
      <c r="C223" s="55"/>
      <c r="D223" s="55"/>
      <c r="E223" s="55"/>
      <c r="F223" s="139"/>
      <c r="G223" s="127"/>
      <c r="H223" s="128"/>
    </row>
    <row r="224" spans="1:9" ht="15">
      <c r="A224" s="182"/>
      <c r="B224" s="2258" t="s">
        <v>464</v>
      </c>
      <c r="C224" s="2258"/>
      <c r="D224" s="270"/>
      <c r="E224" s="224"/>
      <c r="F224" s="188"/>
      <c r="G224" s="73"/>
      <c r="H224" s="74"/>
    </row>
    <row r="225" spans="1:11" ht="42.75" customHeight="1">
      <c r="A225" s="429" t="s">
        <v>487</v>
      </c>
      <c r="B225" s="262" t="s">
        <v>197</v>
      </c>
      <c r="C225" s="163" t="s">
        <v>284</v>
      </c>
      <c r="D225" s="155" t="s">
        <v>81</v>
      </c>
      <c r="E225" s="156">
        <v>1</v>
      </c>
      <c r="F225" s="183" t="e">
        <f>'COMPOSIÇÕES DESSA PLANILHA'!#REF!</f>
        <v>#REF!</v>
      </c>
      <c r="G225" s="77" t="e">
        <f>TRUNC(F225*1.2824,2)</f>
        <v>#REF!</v>
      </c>
      <c r="H225" s="419" t="e">
        <f>TRUNC(E225*G225,2)</f>
        <v>#REF!</v>
      </c>
    </row>
    <row r="226" spans="1:11" ht="25.5" customHeight="1">
      <c r="A226" s="429" t="s">
        <v>558</v>
      </c>
      <c r="B226" s="317">
        <v>98111</v>
      </c>
      <c r="C226" s="193" t="s">
        <v>778</v>
      </c>
      <c r="D226" s="155" t="s">
        <v>8</v>
      </c>
      <c r="E226" s="156">
        <v>1</v>
      </c>
      <c r="F226" s="259">
        <v>46.88</v>
      </c>
      <c r="G226" s="77">
        <f>TRUNC(F226*1.2824,2)</f>
        <v>60.11</v>
      </c>
      <c r="H226" s="419">
        <f>TRUNC(E226*G226,2)</f>
        <v>60.11</v>
      </c>
    </row>
    <row r="227" spans="1:11" s="267" customFormat="1" ht="76.5">
      <c r="A227" s="429" t="s">
        <v>559</v>
      </c>
      <c r="B227" s="157">
        <v>101534</v>
      </c>
      <c r="C227" s="168" t="s">
        <v>777</v>
      </c>
      <c r="D227" s="54" t="s">
        <v>8</v>
      </c>
      <c r="E227" s="54">
        <v>1</v>
      </c>
      <c r="F227" s="252">
        <v>1360.61</v>
      </c>
      <c r="G227" s="77">
        <f>TRUNC(F227*1.2824,2)</f>
        <v>1744.84</v>
      </c>
      <c r="H227" s="419">
        <f>TRUNC(E227*G227,2)</f>
        <v>1744.84</v>
      </c>
      <c r="I227" s="268"/>
      <c r="K227" s="268"/>
    </row>
    <row r="228" spans="1:11" ht="15">
      <c r="A228" s="182"/>
      <c r="B228" s="2258" t="s">
        <v>453</v>
      </c>
      <c r="C228" s="2258"/>
      <c r="D228" s="270"/>
      <c r="E228" s="224"/>
      <c r="F228" s="188"/>
      <c r="G228" s="73"/>
      <c r="H228" s="74"/>
    </row>
    <row r="229" spans="1:11" s="267" customFormat="1" ht="25.5">
      <c r="A229" s="176" t="s">
        <v>560</v>
      </c>
      <c r="B229" s="157">
        <v>1893</v>
      </c>
      <c r="C229" s="168" t="s">
        <v>540</v>
      </c>
      <c r="D229" s="124" t="s">
        <v>8</v>
      </c>
      <c r="E229" s="54">
        <v>2</v>
      </c>
      <c r="F229" s="252">
        <v>3.06</v>
      </c>
      <c r="G229" s="77">
        <f t="shared" ref="G229:G273" si="16">TRUNC(F229*1.2824,2)</f>
        <v>3.92</v>
      </c>
      <c r="H229" s="74">
        <f t="shared" ref="H229:H273" si="17">TRUNC(E229*G229,2)</f>
        <v>7.84</v>
      </c>
      <c r="I229" s="268"/>
      <c r="K229" s="268"/>
    </row>
    <row r="230" spans="1:11" s="267" customFormat="1" ht="25.5">
      <c r="A230" s="176" t="s">
        <v>561</v>
      </c>
      <c r="B230" s="54">
        <v>1880</v>
      </c>
      <c r="C230" s="251" t="s">
        <v>541</v>
      </c>
      <c r="D230" s="124" t="s">
        <v>8</v>
      </c>
      <c r="E230" s="54">
        <v>1</v>
      </c>
      <c r="F230" s="252">
        <v>2.81</v>
      </c>
      <c r="G230" s="77">
        <f t="shared" si="16"/>
        <v>3.6</v>
      </c>
      <c r="H230" s="74">
        <f t="shared" si="17"/>
        <v>3.6</v>
      </c>
    </row>
    <row r="231" spans="1:11" s="267" customFormat="1" ht="25.5">
      <c r="A231" s="176" t="s">
        <v>562</v>
      </c>
      <c r="B231" s="157">
        <v>39271</v>
      </c>
      <c r="C231" s="168" t="s">
        <v>542</v>
      </c>
      <c r="D231" s="124" t="s">
        <v>8</v>
      </c>
      <c r="E231" s="54">
        <v>1</v>
      </c>
      <c r="F231" s="252">
        <v>1.81</v>
      </c>
      <c r="G231" s="77">
        <f t="shared" si="16"/>
        <v>2.3199999999999998</v>
      </c>
      <c r="H231" s="74">
        <f t="shared" si="17"/>
        <v>2.3199999999999998</v>
      </c>
    </row>
    <row r="232" spans="1:11" s="267" customFormat="1" ht="25.5">
      <c r="A232" s="176" t="s">
        <v>563</v>
      </c>
      <c r="B232" s="54">
        <v>1872</v>
      </c>
      <c r="C232" s="205" t="s">
        <v>543</v>
      </c>
      <c r="D232" s="124" t="s">
        <v>8</v>
      </c>
      <c r="E232" s="54">
        <v>214</v>
      </c>
      <c r="F232" s="252">
        <v>2.04</v>
      </c>
      <c r="G232" s="77">
        <f t="shared" si="16"/>
        <v>2.61</v>
      </c>
      <c r="H232" s="74">
        <f t="shared" si="17"/>
        <v>558.54</v>
      </c>
    </row>
    <row r="233" spans="1:11" s="267" customFormat="1" ht="25.5">
      <c r="A233" s="176" t="s">
        <v>564</v>
      </c>
      <c r="B233" s="54">
        <v>39178</v>
      </c>
      <c r="C233" s="251" t="s">
        <v>544</v>
      </c>
      <c r="D233" s="124" t="s">
        <v>8</v>
      </c>
      <c r="E233" s="54">
        <v>4</v>
      </c>
      <c r="F233" s="252">
        <v>1.67</v>
      </c>
      <c r="G233" s="77">
        <f t="shared" si="16"/>
        <v>2.14</v>
      </c>
      <c r="H233" s="74">
        <f t="shared" si="17"/>
        <v>8.56</v>
      </c>
    </row>
    <row r="234" spans="1:11" s="267" customFormat="1" ht="25.5">
      <c r="A234" s="176" t="s">
        <v>565</v>
      </c>
      <c r="B234" s="157">
        <v>39174</v>
      </c>
      <c r="C234" s="168" t="s">
        <v>545</v>
      </c>
      <c r="D234" s="124" t="s">
        <v>8</v>
      </c>
      <c r="E234" s="54">
        <v>4</v>
      </c>
      <c r="F234" s="252">
        <v>0.75</v>
      </c>
      <c r="G234" s="77">
        <f t="shared" si="16"/>
        <v>0.96</v>
      </c>
      <c r="H234" s="74">
        <f t="shared" si="17"/>
        <v>3.84</v>
      </c>
      <c r="I234" s="268"/>
      <c r="K234" s="268"/>
    </row>
    <row r="235" spans="1:11" s="267" customFormat="1" ht="25.5">
      <c r="A235" s="176" t="s">
        <v>566</v>
      </c>
      <c r="B235" s="157">
        <v>39208</v>
      </c>
      <c r="C235" s="251" t="s">
        <v>546</v>
      </c>
      <c r="D235" s="124" t="s">
        <v>8</v>
      </c>
      <c r="E235" s="54">
        <v>4</v>
      </c>
      <c r="F235" s="252">
        <v>0.4</v>
      </c>
      <c r="G235" s="77">
        <f t="shared" si="16"/>
        <v>0.51</v>
      </c>
      <c r="H235" s="74">
        <f t="shared" si="17"/>
        <v>2.04</v>
      </c>
      <c r="I235" s="268"/>
      <c r="K235" s="268"/>
    </row>
    <row r="236" spans="1:11" s="267" customFormat="1" ht="25.5">
      <c r="A236" s="176" t="s">
        <v>567</v>
      </c>
      <c r="B236" s="54">
        <v>39212</v>
      </c>
      <c r="C236" s="251" t="s">
        <v>547</v>
      </c>
      <c r="D236" s="124" t="s">
        <v>8</v>
      </c>
      <c r="E236" s="54">
        <v>4</v>
      </c>
      <c r="F236" s="252">
        <v>1.47</v>
      </c>
      <c r="G236" s="77">
        <f t="shared" si="16"/>
        <v>1.88</v>
      </c>
      <c r="H236" s="74">
        <f t="shared" si="17"/>
        <v>7.52</v>
      </c>
    </row>
    <row r="237" spans="1:11" s="267" customFormat="1" ht="25.5">
      <c r="A237" s="176" t="s">
        <v>568</v>
      </c>
      <c r="B237" s="54">
        <v>39352</v>
      </c>
      <c r="C237" s="251" t="s">
        <v>548</v>
      </c>
      <c r="D237" s="124" t="s">
        <v>8</v>
      </c>
      <c r="E237" s="54">
        <v>141</v>
      </c>
      <c r="F237" s="252">
        <v>2.84</v>
      </c>
      <c r="G237" s="77">
        <f t="shared" si="16"/>
        <v>3.64</v>
      </c>
      <c r="H237" s="74">
        <f t="shared" si="17"/>
        <v>513.24</v>
      </c>
    </row>
    <row r="238" spans="1:11" s="267" customFormat="1" ht="25.5">
      <c r="A238" s="176" t="s">
        <v>569</v>
      </c>
      <c r="B238" s="157">
        <v>39350</v>
      </c>
      <c r="C238" s="168" t="s">
        <v>539</v>
      </c>
      <c r="D238" s="124" t="s">
        <v>8</v>
      </c>
      <c r="E238" s="54">
        <v>13</v>
      </c>
      <c r="F238" s="252">
        <v>3.06</v>
      </c>
      <c r="G238" s="77">
        <f t="shared" si="16"/>
        <v>3.92</v>
      </c>
      <c r="H238" s="74">
        <f t="shared" si="17"/>
        <v>50.96</v>
      </c>
      <c r="I238" s="268"/>
      <c r="K238" s="268"/>
    </row>
    <row r="239" spans="1:11" ht="15">
      <c r="A239" s="182"/>
      <c r="B239" s="2258" t="s">
        <v>465</v>
      </c>
      <c r="C239" s="2258"/>
      <c r="D239" s="270"/>
      <c r="E239" s="224"/>
      <c r="F239" s="188"/>
      <c r="G239" s="73"/>
      <c r="H239" s="74"/>
    </row>
    <row r="240" spans="1:11" s="267" customFormat="1" ht="44.25" customHeight="1">
      <c r="A240" s="176" t="s">
        <v>570</v>
      </c>
      <c r="B240" s="157">
        <v>91836</v>
      </c>
      <c r="C240" s="168" t="s">
        <v>393</v>
      </c>
      <c r="D240" s="124" t="s">
        <v>77</v>
      </c>
      <c r="E240" s="54">
        <v>33.79</v>
      </c>
      <c r="F240" s="252">
        <v>9.26</v>
      </c>
      <c r="G240" s="77">
        <f t="shared" ref="G240:G246" si="18">TRUNC(F240*1.2824,2)</f>
        <v>11.87</v>
      </c>
      <c r="H240" s="74">
        <f t="shared" ref="H240:H246" si="19">TRUNC(E240*G240,2)</f>
        <v>401.08</v>
      </c>
      <c r="I240" s="268"/>
      <c r="K240" s="268"/>
    </row>
    <row r="241" spans="1:11" s="267" customFormat="1" ht="44.25" customHeight="1">
      <c r="A241" s="176" t="s">
        <v>571</v>
      </c>
      <c r="B241" s="54">
        <v>91834</v>
      </c>
      <c r="C241" s="168" t="s">
        <v>793</v>
      </c>
      <c r="D241" s="54" t="s">
        <v>77</v>
      </c>
      <c r="E241" s="54">
        <v>1291.1500000000001</v>
      </c>
      <c r="F241" s="252">
        <v>7.05</v>
      </c>
      <c r="G241" s="77">
        <f t="shared" si="18"/>
        <v>9.0399999999999991</v>
      </c>
      <c r="H241" s="74">
        <f t="shared" si="19"/>
        <v>11671.99</v>
      </c>
    </row>
    <row r="242" spans="1:11" s="267" customFormat="1" ht="44.25" customHeight="1">
      <c r="A242" s="176" t="s">
        <v>572</v>
      </c>
      <c r="B242" s="157">
        <v>91840</v>
      </c>
      <c r="C242" s="168" t="s">
        <v>794</v>
      </c>
      <c r="D242" s="124" t="s">
        <v>77</v>
      </c>
      <c r="E242" s="54">
        <v>262</v>
      </c>
      <c r="F242" s="252">
        <v>9.41</v>
      </c>
      <c r="G242" s="77">
        <f t="shared" si="18"/>
        <v>12.06</v>
      </c>
      <c r="H242" s="74">
        <f t="shared" si="19"/>
        <v>3159.72</v>
      </c>
    </row>
    <row r="243" spans="1:11" s="267" customFormat="1" ht="38.25">
      <c r="A243" s="176" t="s">
        <v>573</v>
      </c>
      <c r="B243" s="157">
        <v>91870</v>
      </c>
      <c r="C243" s="168" t="s">
        <v>466</v>
      </c>
      <c r="D243" s="124" t="s">
        <v>77</v>
      </c>
      <c r="E243" s="54">
        <v>2</v>
      </c>
      <c r="F243" s="252">
        <v>8.2799999999999994</v>
      </c>
      <c r="G243" s="77">
        <f t="shared" si="18"/>
        <v>10.61</v>
      </c>
      <c r="H243" s="74">
        <f t="shared" si="19"/>
        <v>21.22</v>
      </c>
      <c r="I243" s="268"/>
      <c r="K243" s="268"/>
    </row>
    <row r="244" spans="1:11" s="267" customFormat="1" ht="25.5">
      <c r="A244" s="176" t="s">
        <v>574</v>
      </c>
      <c r="B244" s="54">
        <v>93008</v>
      </c>
      <c r="C244" s="251" t="s">
        <v>467</v>
      </c>
      <c r="D244" s="54" t="s">
        <v>77</v>
      </c>
      <c r="E244" s="54">
        <v>2</v>
      </c>
      <c r="F244" s="252">
        <v>13.17</v>
      </c>
      <c r="G244" s="77">
        <f t="shared" si="18"/>
        <v>16.88</v>
      </c>
      <c r="H244" s="74">
        <f t="shared" si="19"/>
        <v>33.76</v>
      </c>
    </row>
    <row r="245" spans="1:11" s="267" customFormat="1" ht="45" customHeight="1">
      <c r="A245" s="176" t="s">
        <v>575</v>
      </c>
      <c r="B245" s="157">
        <v>91882</v>
      </c>
      <c r="C245" s="168" t="s">
        <v>795</v>
      </c>
      <c r="D245" s="124" t="s">
        <v>8</v>
      </c>
      <c r="E245" s="54">
        <v>2</v>
      </c>
      <c r="F245" s="252">
        <v>5.65</v>
      </c>
      <c r="G245" s="77">
        <f t="shared" si="18"/>
        <v>7.24</v>
      </c>
      <c r="H245" s="74">
        <f t="shared" si="19"/>
        <v>14.48</v>
      </c>
    </row>
    <row r="246" spans="1:11" s="267" customFormat="1" ht="25.5">
      <c r="A246" s="176" t="s">
        <v>576</v>
      </c>
      <c r="B246" s="54">
        <v>93013</v>
      </c>
      <c r="C246" s="205" t="s">
        <v>468</v>
      </c>
      <c r="D246" s="54" t="s">
        <v>8</v>
      </c>
      <c r="E246" s="54">
        <v>2</v>
      </c>
      <c r="F246" s="252">
        <v>10.83</v>
      </c>
      <c r="G246" s="77">
        <f t="shared" si="18"/>
        <v>13.88</v>
      </c>
      <c r="H246" s="74">
        <f t="shared" si="19"/>
        <v>27.76</v>
      </c>
    </row>
    <row r="247" spans="1:11" ht="15">
      <c r="A247" s="182"/>
      <c r="B247" s="2258" t="s">
        <v>454</v>
      </c>
      <c r="C247" s="2258"/>
      <c r="D247" s="270"/>
      <c r="E247" s="224"/>
      <c r="F247" s="188"/>
      <c r="G247" s="73"/>
      <c r="H247" s="74"/>
    </row>
    <row r="248" spans="1:11" s="267" customFormat="1" ht="42.75" customHeight="1">
      <c r="A248" s="257" t="s">
        <v>577</v>
      </c>
      <c r="B248" s="54">
        <v>91929</v>
      </c>
      <c r="C248" s="163" t="s">
        <v>386</v>
      </c>
      <c r="D248" s="54" t="s">
        <v>77</v>
      </c>
      <c r="E248" s="54">
        <v>8.48</v>
      </c>
      <c r="F248" s="252">
        <v>7.45</v>
      </c>
      <c r="G248" s="77">
        <f t="shared" si="16"/>
        <v>9.5500000000000007</v>
      </c>
      <c r="H248" s="74">
        <f t="shared" si="17"/>
        <v>80.98</v>
      </c>
    </row>
    <row r="249" spans="1:11" s="267" customFormat="1" ht="39" customHeight="1">
      <c r="A249" s="257" t="s">
        <v>578</v>
      </c>
      <c r="B249" s="54">
        <v>91929</v>
      </c>
      <c r="C249" s="163" t="s">
        <v>386</v>
      </c>
      <c r="D249" s="54" t="s">
        <v>77</v>
      </c>
      <c r="E249" s="54">
        <v>8.48</v>
      </c>
      <c r="F249" s="252">
        <v>7.45</v>
      </c>
      <c r="G249" s="77">
        <f t="shared" si="16"/>
        <v>9.5500000000000007</v>
      </c>
      <c r="H249" s="74">
        <f t="shared" si="17"/>
        <v>80.98</v>
      </c>
    </row>
    <row r="250" spans="1:11" s="267" customFormat="1" ht="39" customHeight="1">
      <c r="A250" s="257" t="s">
        <v>579</v>
      </c>
      <c r="B250" s="54">
        <v>91929</v>
      </c>
      <c r="C250" s="163" t="s">
        <v>386</v>
      </c>
      <c r="D250" s="54" t="s">
        <v>77</v>
      </c>
      <c r="E250" s="54">
        <v>8.48</v>
      </c>
      <c r="F250" s="252">
        <v>7.45</v>
      </c>
      <c r="G250" s="77">
        <f t="shared" si="16"/>
        <v>9.5500000000000007</v>
      </c>
      <c r="H250" s="74">
        <f t="shared" si="17"/>
        <v>80.98</v>
      </c>
    </row>
    <row r="251" spans="1:11" s="267" customFormat="1" ht="39">
      <c r="A251" s="257" t="s">
        <v>580</v>
      </c>
      <c r="B251" s="54">
        <v>91929</v>
      </c>
      <c r="C251" s="163" t="s">
        <v>386</v>
      </c>
      <c r="D251" s="54" t="s">
        <v>77</v>
      </c>
      <c r="E251" s="54">
        <v>8.48</v>
      </c>
      <c r="F251" s="252">
        <v>7.45</v>
      </c>
      <c r="G251" s="77">
        <f t="shared" si="16"/>
        <v>9.5500000000000007</v>
      </c>
      <c r="H251" s="74">
        <f t="shared" si="17"/>
        <v>80.98</v>
      </c>
    </row>
    <row r="252" spans="1:11" ht="39">
      <c r="A252" s="257" t="s">
        <v>581</v>
      </c>
      <c r="B252" s="54">
        <v>91931</v>
      </c>
      <c r="C252" s="163" t="s">
        <v>396</v>
      </c>
      <c r="D252" s="155" t="s">
        <v>77</v>
      </c>
      <c r="E252" s="225">
        <v>73.319999999999993</v>
      </c>
      <c r="F252" s="405">
        <v>10.09</v>
      </c>
      <c r="G252" s="77">
        <f t="shared" si="16"/>
        <v>12.93</v>
      </c>
      <c r="H252" s="74">
        <f t="shared" si="17"/>
        <v>948.02</v>
      </c>
    </row>
    <row r="253" spans="1:11" s="267" customFormat="1" ht="39">
      <c r="A253" s="257" t="s">
        <v>582</v>
      </c>
      <c r="B253" s="54">
        <v>91931</v>
      </c>
      <c r="C253" s="163" t="s">
        <v>387</v>
      </c>
      <c r="D253" s="155" t="s">
        <v>77</v>
      </c>
      <c r="E253" s="54">
        <v>8.59</v>
      </c>
      <c r="F253" s="405">
        <v>10.09</v>
      </c>
      <c r="G253" s="77">
        <f t="shared" si="16"/>
        <v>12.93</v>
      </c>
      <c r="H253" s="74">
        <f t="shared" si="17"/>
        <v>111.06</v>
      </c>
    </row>
    <row r="254" spans="1:11" s="267" customFormat="1" ht="39">
      <c r="A254" s="257" t="s">
        <v>583</v>
      </c>
      <c r="B254" s="54">
        <v>91931</v>
      </c>
      <c r="C254" s="163" t="s">
        <v>387</v>
      </c>
      <c r="D254" s="155" t="s">
        <v>77</v>
      </c>
      <c r="E254" s="54">
        <v>73.319999999999993</v>
      </c>
      <c r="F254" s="405">
        <v>10.09</v>
      </c>
      <c r="G254" s="77">
        <f t="shared" si="16"/>
        <v>12.93</v>
      </c>
      <c r="H254" s="74">
        <f t="shared" si="17"/>
        <v>948.02</v>
      </c>
    </row>
    <row r="255" spans="1:11" s="267" customFormat="1" ht="40.5" customHeight="1">
      <c r="A255" s="257" t="s">
        <v>584</v>
      </c>
      <c r="B255" s="54">
        <v>91931</v>
      </c>
      <c r="C255" s="163" t="s">
        <v>387</v>
      </c>
      <c r="D255" s="155" t="s">
        <v>77</v>
      </c>
      <c r="E255" s="54">
        <v>73.319999999999993</v>
      </c>
      <c r="F255" s="405">
        <v>10.09</v>
      </c>
      <c r="G255" s="77">
        <f t="shared" si="16"/>
        <v>12.93</v>
      </c>
      <c r="H255" s="74">
        <f t="shared" si="17"/>
        <v>948.02</v>
      </c>
      <c r="I255" s="268"/>
      <c r="K255" s="268"/>
    </row>
    <row r="256" spans="1:11" ht="24.75" customHeight="1">
      <c r="A256" s="257" t="s">
        <v>585</v>
      </c>
      <c r="B256" s="54">
        <v>91931</v>
      </c>
      <c r="C256" s="163" t="s">
        <v>387</v>
      </c>
      <c r="D256" s="155" t="s">
        <v>77</v>
      </c>
      <c r="E256" s="225">
        <v>64.739999999999995</v>
      </c>
      <c r="F256" s="405">
        <v>10.09</v>
      </c>
      <c r="G256" s="77">
        <f t="shared" si="16"/>
        <v>12.93</v>
      </c>
      <c r="H256" s="74">
        <f t="shared" si="17"/>
        <v>837.08</v>
      </c>
    </row>
    <row r="257" spans="1:11" s="267" customFormat="1" ht="39">
      <c r="A257" s="257" t="s">
        <v>586</v>
      </c>
      <c r="B257" s="54">
        <v>91933</v>
      </c>
      <c r="C257" s="163" t="s">
        <v>397</v>
      </c>
      <c r="D257" s="54" t="s">
        <v>77</v>
      </c>
      <c r="E257" s="54">
        <v>117.83</v>
      </c>
      <c r="F257" s="252">
        <v>15.93</v>
      </c>
      <c r="G257" s="77">
        <f t="shared" si="16"/>
        <v>20.420000000000002</v>
      </c>
      <c r="H257" s="74">
        <f t="shared" si="17"/>
        <v>2406.08</v>
      </c>
    </row>
    <row r="258" spans="1:11" s="267" customFormat="1" ht="39">
      <c r="A258" s="257" t="s">
        <v>587</v>
      </c>
      <c r="B258" s="54">
        <v>91933</v>
      </c>
      <c r="C258" s="163" t="s">
        <v>278</v>
      </c>
      <c r="D258" s="54" t="s">
        <v>77</v>
      </c>
      <c r="E258" s="54">
        <v>95.14</v>
      </c>
      <c r="F258" s="252">
        <v>15.93</v>
      </c>
      <c r="G258" s="77">
        <f t="shared" si="16"/>
        <v>20.420000000000002</v>
      </c>
      <c r="H258" s="74">
        <f t="shared" si="17"/>
        <v>1942.75</v>
      </c>
    </row>
    <row r="259" spans="1:11" s="267" customFormat="1" ht="40.5" customHeight="1">
      <c r="A259" s="257" t="s">
        <v>588</v>
      </c>
      <c r="B259" s="54">
        <v>91933</v>
      </c>
      <c r="C259" s="163" t="s">
        <v>278</v>
      </c>
      <c r="D259" s="54" t="s">
        <v>77</v>
      </c>
      <c r="E259" s="54">
        <v>57.18</v>
      </c>
      <c r="F259" s="252">
        <v>15.93</v>
      </c>
      <c r="G259" s="77">
        <f t="shared" si="16"/>
        <v>20.420000000000002</v>
      </c>
      <c r="H259" s="74">
        <f t="shared" si="17"/>
        <v>1167.6099999999999</v>
      </c>
      <c r="I259" s="268"/>
      <c r="K259" s="268"/>
    </row>
    <row r="260" spans="1:11" s="267" customFormat="1" ht="42.75" customHeight="1">
      <c r="A260" s="257" t="s">
        <v>589</v>
      </c>
      <c r="B260" s="54">
        <v>91933</v>
      </c>
      <c r="C260" s="163" t="s">
        <v>278</v>
      </c>
      <c r="D260" s="54" t="s">
        <v>77</v>
      </c>
      <c r="E260" s="54">
        <v>117.83</v>
      </c>
      <c r="F260" s="252">
        <v>15.93</v>
      </c>
      <c r="G260" s="77">
        <f t="shared" si="16"/>
        <v>20.420000000000002</v>
      </c>
      <c r="H260" s="74">
        <f t="shared" si="17"/>
        <v>2406.08</v>
      </c>
    </row>
    <row r="261" spans="1:11" s="267" customFormat="1" ht="36.75" customHeight="1">
      <c r="A261" s="257" t="s">
        <v>590</v>
      </c>
      <c r="B261" s="54">
        <v>91933</v>
      </c>
      <c r="C261" s="163" t="s">
        <v>278</v>
      </c>
      <c r="D261" s="54" t="s">
        <v>77</v>
      </c>
      <c r="E261" s="54">
        <v>83.34</v>
      </c>
      <c r="F261" s="252">
        <v>15.93</v>
      </c>
      <c r="G261" s="77">
        <f t="shared" si="16"/>
        <v>20.420000000000002</v>
      </c>
      <c r="H261" s="74">
        <f t="shared" si="17"/>
        <v>1701.8</v>
      </c>
    </row>
    <row r="262" spans="1:11" s="267" customFormat="1" ht="39" customHeight="1">
      <c r="A262" s="257" t="s">
        <v>591</v>
      </c>
      <c r="B262" s="54">
        <v>91935</v>
      </c>
      <c r="C262" s="163" t="s">
        <v>398</v>
      </c>
      <c r="D262" s="54" t="s">
        <v>77</v>
      </c>
      <c r="E262" s="54">
        <v>34.659999999999997</v>
      </c>
      <c r="F262" s="252">
        <v>24.32</v>
      </c>
      <c r="G262" s="77">
        <f t="shared" si="16"/>
        <v>31.18</v>
      </c>
      <c r="H262" s="74">
        <f t="shared" si="17"/>
        <v>1080.69</v>
      </c>
    </row>
    <row r="263" spans="1:11" s="267" customFormat="1" ht="39">
      <c r="A263" s="257" t="s">
        <v>592</v>
      </c>
      <c r="B263" s="54">
        <v>91935</v>
      </c>
      <c r="C263" s="163" t="s">
        <v>279</v>
      </c>
      <c r="D263" s="54" t="s">
        <v>77</v>
      </c>
      <c r="E263" s="54">
        <v>34.659999999999997</v>
      </c>
      <c r="F263" s="252">
        <v>24.32</v>
      </c>
      <c r="G263" s="77">
        <f t="shared" si="16"/>
        <v>31.18</v>
      </c>
      <c r="H263" s="74">
        <f t="shared" si="17"/>
        <v>1080.69</v>
      </c>
      <c r="K263" s="267" t="s">
        <v>270</v>
      </c>
    </row>
    <row r="264" spans="1:11" s="267" customFormat="1" ht="39" customHeight="1">
      <c r="A264" s="257" t="s">
        <v>593</v>
      </c>
      <c r="B264" s="54">
        <v>91935</v>
      </c>
      <c r="C264" s="163" t="s">
        <v>279</v>
      </c>
      <c r="D264" s="54" t="s">
        <v>77</v>
      </c>
      <c r="E264" s="54">
        <v>85.02</v>
      </c>
      <c r="F264" s="252">
        <v>24.32</v>
      </c>
      <c r="G264" s="77">
        <f t="shared" si="16"/>
        <v>31.18</v>
      </c>
      <c r="H264" s="74">
        <f t="shared" si="17"/>
        <v>2650.92</v>
      </c>
    </row>
    <row r="265" spans="1:11" s="267" customFormat="1" ht="39">
      <c r="A265" s="257" t="s">
        <v>594</v>
      </c>
      <c r="B265" s="54">
        <v>91935</v>
      </c>
      <c r="C265" s="163" t="s">
        <v>279</v>
      </c>
      <c r="D265" s="54" t="s">
        <v>77</v>
      </c>
      <c r="E265" s="54">
        <v>34.659999999999997</v>
      </c>
      <c r="F265" s="252">
        <v>24.32</v>
      </c>
      <c r="G265" s="77">
        <f t="shared" si="16"/>
        <v>31.18</v>
      </c>
      <c r="H265" s="74">
        <f t="shared" si="17"/>
        <v>1080.69</v>
      </c>
    </row>
    <row r="266" spans="1:11" s="267" customFormat="1" ht="40.5" customHeight="1">
      <c r="A266" s="257" t="s">
        <v>595</v>
      </c>
      <c r="B266" s="54">
        <v>92984</v>
      </c>
      <c r="C266" s="163" t="s">
        <v>399</v>
      </c>
      <c r="D266" s="54" t="s">
        <v>77</v>
      </c>
      <c r="E266" s="54">
        <v>35.159999999999997</v>
      </c>
      <c r="F266" s="252">
        <v>28.61</v>
      </c>
      <c r="G266" s="77">
        <f t="shared" si="16"/>
        <v>36.68</v>
      </c>
      <c r="H266" s="74">
        <f t="shared" si="17"/>
        <v>1289.6600000000001</v>
      </c>
      <c r="I266" s="268"/>
      <c r="K266" s="268"/>
    </row>
    <row r="267" spans="1:11" s="267" customFormat="1" ht="42.75" customHeight="1">
      <c r="A267" s="257" t="s">
        <v>596</v>
      </c>
      <c r="B267" s="54">
        <v>92984</v>
      </c>
      <c r="C267" s="163" t="s">
        <v>280</v>
      </c>
      <c r="D267" s="54" t="s">
        <v>77</v>
      </c>
      <c r="E267" s="54">
        <v>35.159999999999997</v>
      </c>
      <c r="F267" s="252">
        <v>28.61</v>
      </c>
      <c r="G267" s="77">
        <f t="shared" si="16"/>
        <v>36.68</v>
      </c>
      <c r="H267" s="74">
        <f t="shared" si="17"/>
        <v>1289.6600000000001</v>
      </c>
    </row>
    <row r="268" spans="1:11" s="267" customFormat="1" ht="36.75" customHeight="1">
      <c r="A268" s="257" t="s">
        <v>597</v>
      </c>
      <c r="B268" s="54">
        <v>92984</v>
      </c>
      <c r="C268" s="163" t="s">
        <v>280</v>
      </c>
      <c r="D268" s="124" t="s">
        <v>77</v>
      </c>
      <c r="E268" s="54">
        <v>25.59</v>
      </c>
      <c r="F268" s="252">
        <v>28.61</v>
      </c>
      <c r="G268" s="77">
        <f t="shared" si="16"/>
        <v>36.68</v>
      </c>
      <c r="H268" s="74">
        <f t="shared" si="17"/>
        <v>938.64</v>
      </c>
    </row>
    <row r="269" spans="1:11" s="267" customFormat="1" ht="39" customHeight="1">
      <c r="A269" s="257" t="s">
        <v>598</v>
      </c>
      <c r="B269" s="54">
        <v>92984</v>
      </c>
      <c r="C269" s="163" t="s">
        <v>280</v>
      </c>
      <c r="D269" s="54" t="s">
        <v>77</v>
      </c>
      <c r="E269" s="54">
        <v>35.159999999999997</v>
      </c>
      <c r="F269" s="252">
        <v>28.61</v>
      </c>
      <c r="G269" s="77">
        <f t="shared" si="16"/>
        <v>36.68</v>
      </c>
      <c r="H269" s="74">
        <f t="shared" si="17"/>
        <v>1289.6600000000001</v>
      </c>
    </row>
    <row r="270" spans="1:11" s="267" customFormat="1" ht="39">
      <c r="A270" s="257" t="s">
        <v>599</v>
      </c>
      <c r="B270" s="214">
        <v>92986</v>
      </c>
      <c r="C270" s="163" t="s">
        <v>400</v>
      </c>
      <c r="D270" s="54" t="s">
        <v>77</v>
      </c>
      <c r="E270" s="54">
        <v>15.19</v>
      </c>
      <c r="F270" s="252">
        <v>38.909999999999997</v>
      </c>
      <c r="G270" s="77">
        <f t="shared" si="16"/>
        <v>49.89</v>
      </c>
      <c r="H270" s="74">
        <f t="shared" si="17"/>
        <v>757.82</v>
      </c>
    </row>
    <row r="271" spans="1:11" s="267" customFormat="1" ht="40.5" customHeight="1">
      <c r="A271" s="257" t="s">
        <v>600</v>
      </c>
      <c r="B271" s="214">
        <v>92986</v>
      </c>
      <c r="C271" s="163" t="s">
        <v>281</v>
      </c>
      <c r="D271" s="54" t="s">
        <v>77</v>
      </c>
      <c r="E271" s="54">
        <v>15.19</v>
      </c>
      <c r="F271" s="252">
        <v>38.909999999999997</v>
      </c>
      <c r="G271" s="77">
        <f t="shared" si="16"/>
        <v>49.89</v>
      </c>
      <c r="H271" s="74">
        <f t="shared" si="17"/>
        <v>757.82</v>
      </c>
      <c r="I271" s="268"/>
      <c r="K271" s="268"/>
    </row>
    <row r="272" spans="1:11" s="267" customFormat="1" ht="42.75" customHeight="1">
      <c r="A272" s="257" t="s">
        <v>601</v>
      </c>
      <c r="B272" s="214">
        <v>92986</v>
      </c>
      <c r="C272" s="163" t="s">
        <v>281</v>
      </c>
      <c r="D272" s="124" t="s">
        <v>77</v>
      </c>
      <c r="E272" s="54">
        <v>15.19</v>
      </c>
      <c r="F272" s="252">
        <v>38.909999999999997</v>
      </c>
      <c r="G272" s="77">
        <f t="shared" si="16"/>
        <v>49.89</v>
      </c>
      <c r="H272" s="74">
        <f t="shared" si="17"/>
        <v>757.82</v>
      </c>
    </row>
    <row r="273" spans="1:11" s="267" customFormat="1" ht="36.75" customHeight="1">
      <c r="A273" s="257" t="s">
        <v>602</v>
      </c>
      <c r="B273" s="214">
        <v>92986</v>
      </c>
      <c r="C273" s="163" t="s">
        <v>281</v>
      </c>
      <c r="D273" s="54" t="s">
        <v>77</v>
      </c>
      <c r="E273" s="54">
        <v>15.19</v>
      </c>
      <c r="F273" s="252">
        <v>38.909999999999997</v>
      </c>
      <c r="G273" s="77">
        <f t="shared" si="16"/>
        <v>49.89</v>
      </c>
      <c r="H273" s="74">
        <f t="shared" si="17"/>
        <v>757.82</v>
      </c>
    </row>
    <row r="274" spans="1:11" s="267" customFormat="1" ht="39" customHeight="1">
      <c r="A274" s="257" t="s">
        <v>603</v>
      </c>
      <c r="B274" s="54">
        <v>92988</v>
      </c>
      <c r="C274" s="163" t="s">
        <v>401</v>
      </c>
      <c r="D274" s="54" t="s">
        <v>77</v>
      </c>
      <c r="E274" s="54">
        <v>25.59</v>
      </c>
      <c r="F274" s="252">
        <v>54.86</v>
      </c>
      <c r="G274" s="77">
        <f>TRUNC(F274*1.2824,2)</f>
        <v>70.349999999999994</v>
      </c>
      <c r="H274" s="74">
        <f>TRUNC(E274*G274,2)</f>
        <v>1800.25</v>
      </c>
    </row>
    <row r="275" spans="1:11" s="267" customFormat="1" ht="39">
      <c r="A275" s="257" t="s">
        <v>604</v>
      </c>
      <c r="B275" s="157">
        <v>92988</v>
      </c>
      <c r="C275" s="163" t="s">
        <v>388</v>
      </c>
      <c r="D275" s="54" t="s">
        <v>77</v>
      </c>
      <c r="E275" s="54">
        <v>25.59</v>
      </c>
      <c r="F275" s="252">
        <v>54.86</v>
      </c>
      <c r="G275" s="77">
        <f>TRUNC(F275*1.2824,2)</f>
        <v>70.349999999999994</v>
      </c>
      <c r="H275" s="74">
        <f>TRUNC(E275*G275,2)</f>
        <v>1800.25</v>
      </c>
    </row>
    <row r="276" spans="1:11" s="267" customFormat="1" ht="40.5" customHeight="1">
      <c r="A276" s="257" t="s">
        <v>605</v>
      </c>
      <c r="B276" s="157">
        <v>92988</v>
      </c>
      <c r="C276" s="163" t="s">
        <v>388</v>
      </c>
      <c r="D276" s="54" t="s">
        <v>77</v>
      </c>
      <c r="E276" s="54">
        <v>25.59</v>
      </c>
      <c r="F276" s="252">
        <v>54.86</v>
      </c>
      <c r="G276" s="77">
        <f>TRUNC(F276*1.2824,2)</f>
        <v>70.349999999999994</v>
      </c>
      <c r="H276" s="74">
        <f>TRUNC(E276*G276,2)</f>
        <v>1800.25</v>
      </c>
      <c r="I276" s="268"/>
      <c r="K276" s="268"/>
    </row>
    <row r="277" spans="1:11" ht="39">
      <c r="A277" s="257" t="s">
        <v>606</v>
      </c>
      <c r="B277" s="223">
        <v>92988</v>
      </c>
      <c r="C277" s="163" t="s">
        <v>388</v>
      </c>
      <c r="D277" s="124" t="s">
        <v>77</v>
      </c>
      <c r="E277" s="225">
        <v>0.9</v>
      </c>
      <c r="F277" s="252">
        <v>54.86</v>
      </c>
      <c r="G277" s="77">
        <f>TRUNC(F277*1.2824,2)</f>
        <v>70.349999999999994</v>
      </c>
      <c r="H277" s="74">
        <f>TRUNC(E277*G277,2)</f>
        <v>63.31</v>
      </c>
    </row>
    <row r="278" spans="1:11" s="267" customFormat="1" ht="39" customHeight="1">
      <c r="A278" s="257" t="s">
        <v>607</v>
      </c>
      <c r="B278" s="157">
        <v>92988</v>
      </c>
      <c r="C278" s="163" t="s">
        <v>388</v>
      </c>
      <c r="D278" s="54" t="s">
        <v>77</v>
      </c>
      <c r="E278" s="54">
        <v>25.59</v>
      </c>
      <c r="F278" s="252">
        <v>54.86</v>
      </c>
      <c r="G278" s="77">
        <f t="shared" ref="G278:G295" si="20">TRUNC(F278*1.2824,2)</f>
        <v>70.349999999999994</v>
      </c>
      <c r="H278" s="74">
        <f t="shared" ref="H278:H295" si="21">TRUNC(E278*G278,2)</f>
        <v>1800.25</v>
      </c>
    </row>
    <row r="279" spans="1:11" ht="39">
      <c r="A279" s="257" t="s">
        <v>608</v>
      </c>
      <c r="B279" s="54">
        <v>101567</v>
      </c>
      <c r="C279" s="163" t="s">
        <v>456</v>
      </c>
      <c r="D279" s="155" t="s">
        <v>77</v>
      </c>
      <c r="E279" s="225">
        <v>0.9</v>
      </c>
      <c r="F279" s="405">
        <v>97.79</v>
      </c>
      <c r="G279" s="77">
        <f t="shared" si="20"/>
        <v>125.4</v>
      </c>
      <c r="H279" s="74">
        <f t="shared" si="21"/>
        <v>112.86</v>
      </c>
    </row>
    <row r="280" spans="1:11" s="267" customFormat="1" ht="39">
      <c r="A280" s="257" t="s">
        <v>609</v>
      </c>
      <c r="B280" s="54">
        <v>101567</v>
      </c>
      <c r="C280" s="163" t="s">
        <v>457</v>
      </c>
      <c r="D280" s="155" t="s">
        <v>77</v>
      </c>
      <c r="E280" s="54">
        <v>0.9</v>
      </c>
      <c r="F280" s="405">
        <v>97.79</v>
      </c>
      <c r="G280" s="77">
        <f>TRUNC(F280*1.2824,2)</f>
        <v>125.4</v>
      </c>
      <c r="H280" s="74">
        <f>TRUNC(E280*G280,2)</f>
        <v>112.86</v>
      </c>
    </row>
    <row r="281" spans="1:11" s="267" customFormat="1" ht="39">
      <c r="A281" s="257" t="s">
        <v>610</v>
      </c>
      <c r="B281" s="54">
        <v>101567</v>
      </c>
      <c r="C281" s="163" t="s">
        <v>457</v>
      </c>
      <c r="D281" s="155" t="s">
        <v>77</v>
      </c>
      <c r="E281" s="54">
        <v>0.9</v>
      </c>
      <c r="F281" s="405">
        <v>97.79</v>
      </c>
      <c r="G281" s="77">
        <f>TRUNC(F281*1.2824,2)</f>
        <v>125.4</v>
      </c>
      <c r="H281" s="74">
        <f>TRUNC(E281*G281,2)</f>
        <v>112.86</v>
      </c>
    </row>
    <row r="282" spans="1:11" s="267" customFormat="1" ht="40.5" customHeight="1">
      <c r="A282" s="257" t="s">
        <v>611</v>
      </c>
      <c r="B282" s="54">
        <v>101567</v>
      </c>
      <c r="C282" s="163" t="s">
        <v>457</v>
      </c>
      <c r="D282" s="155" t="s">
        <v>77</v>
      </c>
      <c r="E282" s="54">
        <v>0.9</v>
      </c>
      <c r="F282" s="405">
        <v>97.79</v>
      </c>
      <c r="G282" s="77">
        <f>TRUNC(F282*1.2824,2)</f>
        <v>125.4</v>
      </c>
      <c r="H282" s="74">
        <f>TRUNC(E282*G282,2)</f>
        <v>112.86</v>
      </c>
      <c r="I282" s="268"/>
      <c r="K282" s="268"/>
    </row>
    <row r="283" spans="1:11" ht="15">
      <c r="A283" s="182"/>
      <c r="B283" s="2258" t="s">
        <v>455</v>
      </c>
      <c r="C283" s="2258"/>
      <c r="D283" s="270"/>
      <c r="E283" s="224"/>
      <c r="F283" s="188"/>
      <c r="G283" s="73"/>
      <c r="H283" s="74"/>
    </row>
    <row r="284" spans="1:11" s="267" customFormat="1" ht="38.25">
      <c r="A284" s="257" t="s">
        <v>612</v>
      </c>
      <c r="B284" s="54">
        <v>91924</v>
      </c>
      <c r="C284" s="251" t="s">
        <v>389</v>
      </c>
      <c r="D284" s="54" t="str">
        <f>D274</f>
        <v>M</v>
      </c>
      <c r="E284" s="54">
        <v>257.25</v>
      </c>
      <c r="F284" s="252">
        <v>2.63</v>
      </c>
      <c r="G284" s="77">
        <f t="shared" si="20"/>
        <v>3.37</v>
      </c>
      <c r="H284" s="74">
        <f t="shared" si="21"/>
        <v>866.93</v>
      </c>
    </row>
    <row r="285" spans="1:11" s="267" customFormat="1" ht="40.5" customHeight="1">
      <c r="A285" s="257" t="s">
        <v>613</v>
      </c>
      <c r="B285" s="54">
        <v>91924</v>
      </c>
      <c r="C285" s="251" t="s">
        <v>389</v>
      </c>
      <c r="D285" s="54" t="str">
        <f>D275</f>
        <v>M</v>
      </c>
      <c r="E285" s="54">
        <v>259.95</v>
      </c>
      <c r="F285" s="252">
        <v>2.63</v>
      </c>
      <c r="G285" s="77">
        <f t="shared" si="20"/>
        <v>3.37</v>
      </c>
      <c r="H285" s="74">
        <f t="shared" si="21"/>
        <v>876.03</v>
      </c>
      <c r="I285" s="268"/>
      <c r="K285" s="268"/>
    </row>
    <row r="286" spans="1:11" ht="38.25">
      <c r="A286" s="257" t="s">
        <v>614</v>
      </c>
      <c r="B286" s="54">
        <v>91924</v>
      </c>
      <c r="C286" s="251" t="s">
        <v>389</v>
      </c>
      <c r="D286" s="54" t="str">
        <f>D276</f>
        <v>M</v>
      </c>
      <c r="E286" s="225">
        <v>173.79</v>
      </c>
      <c r="F286" s="252">
        <v>2.63</v>
      </c>
      <c r="G286" s="77">
        <f t="shared" si="20"/>
        <v>3.37</v>
      </c>
      <c r="H286" s="74">
        <f t="shared" si="21"/>
        <v>585.66999999999996</v>
      </c>
    </row>
    <row r="287" spans="1:11" s="267" customFormat="1" ht="38.25">
      <c r="A287" s="257" t="s">
        <v>615</v>
      </c>
      <c r="B287" s="54">
        <v>91924</v>
      </c>
      <c r="C287" s="251" t="s">
        <v>389</v>
      </c>
      <c r="D287" s="54" t="str">
        <f>D277</f>
        <v>M</v>
      </c>
      <c r="E287" s="54">
        <v>15.3</v>
      </c>
      <c r="F287" s="252">
        <v>2.63</v>
      </c>
      <c r="G287" s="77">
        <f t="shared" si="20"/>
        <v>3.37</v>
      </c>
      <c r="H287" s="74">
        <f t="shared" si="21"/>
        <v>51.56</v>
      </c>
      <c r="I287" s="268"/>
      <c r="K287" s="268"/>
    </row>
    <row r="288" spans="1:11" ht="38.25">
      <c r="A288" s="257" t="s">
        <v>616</v>
      </c>
      <c r="B288" s="54">
        <v>91924</v>
      </c>
      <c r="C288" s="251" t="s">
        <v>389</v>
      </c>
      <c r="D288" s="54" t="str">
        <f>D278</f>
        <v>M</v>
      </c>
      <c r="E288" s="271">
        <v>15.5</v>
      </c>
      <c r="F288" s="252">
        <v>2.63</v>
      </c>
      <c r="G288" s="77">
        <f t="shared" si="20"/>
        <v>3.37</v>
      </c>
      <c r="H288" s="74">
        <f t="shared" si="21"/>
        <v>52.23</v>
      </c>
    </row>
    <row r="289" spans="1:11" ht="38.25">
      <c r="A289" s="257" t="s">
        <v>617</v>
      </c>
      <c r="B289" s="54">
        <v>91924</v>
      </c>
      <c r="C289" s="251" t="s">
        <v>389</v>
      </c>
      <c r="D289" s="54" t="str">
        <f>D284</f>
        <v>M</v>
      </c>
      <c r="E289" s="271">
        <v>36.61</v>
      </c>
      <c r="F289" s="252">
        <v>2.63</v>
      </c>
      <c r="G289" s="77">
        <f t="shared" si="20"/>
        <v>3.37</v>
      </c>
      <c r="H289" s="74">
        <f t="shared" si="21"/>
        <v>123.37</v>
      </c>
    </row>
    <row r="290" spans="1:11" s="267" customFormat="1" ht="40.5" customHeight="1">
      <c r="A290" s="257" t="s">
        <v>618</v>
      </c>
      <c r="B290" s="157">
        <v>91926</v>
      </c>
      <c r="C290" s="251" t="s">
        <v>390</v>
      </c>
      <c r="D290" s="124" t="str">
        <f t="shared" ref="D290:D295" si="22">D272</f>
        <v>M</v>
      </c>
      <c r="E290" s="54">
        <v>156.85</v>
      </c>
      <c r="F290" s="252">
        <v>3.9</v>
      </c>
      <c r="G290" s="77">
        <f t="shared" si="20"/>
        <v>5</v>
      </c>
      <c r="H290" s="74">
        <f t="shared" si="21"/>
        <v>784.25</v>
      </c>
      <c r="I290" s="268"/>
      <c r="K290" s="268"/>
    </row>
    <row r="291" spans="1:11" s="267" customFormat="1" ht="40.5" customHeight="1">
      <c r="A291" s="257" t="s">
        <v>619</v>
      </c>
      <c r="B291" s="157">
        <v>91926</v>
      </c>
      <c r="C291" s="251" t="s">
        <v>390</v>
      </c>
      <c r="D291" s="124" t="str">
        <f t="shared" si="22"/>
        <v>M</v>
      </c>
      <c r="E291" s="54">
        <v>1098.03</v>
      </c>
      <c r="F291" s="252">
        <v>3.9</v>
      </c>
      <c r="G291" s="77">
        <f t="shared" si="20"/>
        <v>5</v>
      </c>
      <c r="H291" s="74">
        <f t="shared" si="21"/>
        <v>5490.15</v>
      </c>
      <c r="I291" s="268"/>
      <c r="K291" s="268"/>
    </row>
    <row r="292" spans="1:11" ht="38.25">
      <c r="A292" s="257" t="s">
        <v>620</v>
      </c>
      <c r="B292" s="157">
        <v>91926</v>
      </c>
      <c r="C292" s="251" t="s">
        <v>390</v>
      </c>
      <c r="D292" s="124" t="str">
        <f t="shared" si="22"/>
        <v>M</v>
      </c>
      <c r="E292" s="225">
        <v>377.64</v>
      </c>
      <c r="F292" s="252">
        <v>3.9</v>
      </c>
      <c r="G292" s="77">
        <f t="shared" si="20"/>
        <v>5</v>
      </c>
      <c r="H292" s="74">
        <f t="shared" si="21"/>
        <v>1888.2</v>
      </c>
    </row>
    <row r="293" spans="1:11" s="267" customFormat="1" ht="40.5" customHeight="1">
      <c r="A293" s="257" t="s">
        <v>621</v>
      </c>
      <c r="B293" s="157">
        <v>91926</v>
      </c>
      <c r="C293" s="251" t="s">
        <v>390</v>
      </c>
      <c r="D293" s="124" t="str">
        <f t="shared" si="22"/>
        <v>M</v>
      </c>
      <c r="E293" s="54">
        <v>337.33</v>
      </c>
      <c r="F293" s="252">
        <v>3.9</v>
      </c>
      <c r="G293" s="77">
        <f t="shared" si="20"/>
        <v>5</v>
      </c>
      <c r="H293" s="74">
        <f t="shared" si="21"/>
        <v>1686.65</v>
      </c>
      <c r="I293" s="268"/>
      <c r="K293" s="268"/>
    </row>
    <row r="294" spans="1:11" ht="24.75" customHeight="1">
      <c r="A294" s="257" t="s">
        <v>622</v>
      </c>
      <c r="B294" s="157">
        <v>91926</v>
      </c>
      <c r="C294" s="251" t="s">
        <v>390</v>
      </c>
      <c r="D294" s="124" t="str">
        <f t="shared" si="22"/>
        <v>M</v>
      </c>
      <c r="E294" s="225">
        <v>793.6</v>
      </c>
      <c r="F294" s="252">
        <v>3.9</v>
      </c>
      <c r="G294" s="77">
        <f t="shared" si="20"/>
        <v>5</v>
      </c>
      <c r="H294" s="74">
        <f t="shared" si="21"/>
        <v>3968</v>
      </c>
    </row>
    <row r="295" spans="1:11" s="267" customFormat="1" ht="38.25">
      <c r="A295" s="257" t="s">
        <v>623</v>
      </c>
      <c r="B295" s="157">
        <v>91926</v>
      </c>
      <c r="C295" s="168" t="s">
        <v>390</v>
      </c>
      <c r="D295" s="124" t="str">
        <f t="shared" si="22"/>
        <v>M</v>
      </c>
      <c r="E295" s="54">
        <v>266.45999999999998</v>
      </c>
      <c r="F295" s="252">
        <v>3.9</v>
      </c>
      <c r="G295" s="77">
        <f t="shared" si="20"/>
        <v>5</v>
      </c>
      <c r="H295" s="74">
        <f t="shared" si="21"/>
        <v>1332.3</v>
      </c>
      <c r="I295" s="268"/>
      <c r="K295" s="268"/>
    </row>
    <row r="296" spans="1:11" s="267" customFormat="1" ht="42.75" customHeight="1">
      <c r="A296" s="257" t="s">
        <v>624</v>
      </c>
      <c r="B296" s="54">
        <v>91928</v>
      </c>
      <c r="C296" s="163" t="s">
        <v>458</v>
      </c>
      <c r="D296" s="54" t="s">
        <v>77</v>
      </c>
      <c r="E296" s="54">
        <v>104.77</v>
      </c>
      <c r="F296" s="252">
        <v>6.49</v>
      </c>
      <c r="G296" s="77">
        <f>TRUNC(F296*1.2824,2)</f>
        <v>8.32</v>
      </c>
      <c r="H296" s="74">
        <f>TRUNC(E296*G296,2)</f>
        <v>871.68</v>
      </c>
    </row>
    <row r="297" spans="1:11" s="267" customFormat="1" ht="39" customHeight="1">
      <c r="A297" s="257" t="s">
        <v>625</v>
      </c>
      <c r="B297" s="54">
        <v>91928</v>
      </c>
      <c r="C297" s="163" t="s">
        <v>458</v>
      </c>
      <c r="D297" s="54" t="s">
        <v>77</v>
      </c>
      <c r="E297" s="54">
        <v>292.86</v>
      </c>
      <c r="F297" s="252">
        <v>6.49</v>
      </c>
      <c r="G297" s="77">
        <f>TRUNC(F297*1.2824,2)</f>
        <v>8.32</v>
      </c>
      <c r="H297" s="74">
        <f>TRUNC(E297*G297,2)</f>
        <v>2436.59</v>
      </c>
    </row>
    <row r="298" spans="1:11" s="267" customFormat="1" ht="39" customHeight="1">
      <c r="A298" s="257" t="s">
        <v>626</v>
      </c>
      <c r="B298" s="54">
        <v>91928</v>
      </c>
      <c r="C298" s="163" t="s">
        <v>458</v>
      </c>
      <c r="D298" s="54" t="s">
        <v>77</v>
      </c>
      <c r="E298" s="54">
        <v>331.7</v>
      </c>
      <c r="F298" s="252">
        <v>6.49</v>
      </c>
      <c r="G298" s="77">
        <f>TRUNC(F298*1.2824,2)</f>
        <v>8.32</v>
      </c>
      <c r="H298" s="74">
        <f>TRUNC(E298*G298,2)</f>
        <v>2759.74</v>
      </c>
    </row>
    <row r="299" spans="1:11" s="267" customFormat="1" ht="39">
      <c r="A299" s="257" t="s">
        <v>627</v>
      </c>
      <c r="B299" s="54">
        <v>91928</v>
      </c>
      <c r="C299" s="163" t="s">
        <v>458</v>
      </c>
      <c r="D299" s="54" t="s">
        <v>77</v>
      </c>
      <c r="E299" s="54">
        <v>219.4</v>
      </c>
      <c r="F299" s="252">
        <v>6.49</v>
      </c>
      <c r="G299" s="77">
        <f>TRUNC(F299*1.2824,2)</f>
        <v>8.32</v>
      </c>
      <c r="H299" s="74">
        <f>TRUNC(E299*G299,2)</f>
        <v>1825.4</v>
      </c>
    </row>
    <row r="300" spans="1:11" s="267" customFormat="1" ht="40.5" customHeight="1">
      <c r="A300" s="257" t="s">
        <v>628</v>
      </c>
      <c r="B300" s="54">
        <v>91928</v>
      </c>
      <c r="C300" s="163" t="s">
        <v>458</v>
      </c>
      <c r="D300" s="54" t="s">
        <v>77</v>
      </c>
      <c r="E300" s="54">
        <v>231.57</v>
      </c>
      <c r="F300" s="252">
        <v>6.49</v>
      </c>
      <c r="G300" s="77">
        <f>TRUNC(F300*1.2824,2)</f>
        <v>8.32</v>
      </c>
      <c r="H300" s="74">
        <f>TRUNC(E300*G300,2)</f>
        <v>1926.66</v>
      </c>
      <c r="I300" s="268"/>
      <c r="K300" s="268"/>
    </row>
    <row r="301" spans="1:11" ht="15">
      <c r="A301" s="182"/>
      <c r="B301" s="2258" t="s">
        <v>471</v>
      </c>
      <c r="C301" s="2258"/>
      <c r="D301" s="270"/>
      <c r="E301" s="224"/>
      <c r="F301" s="188"/>
      <c r="G301" s="73"/>
      <c r="H301" s="74"/>
    </row>
    <row r="302" spans="1:11" ht="50.25" customHeight="1" thickBot="1">
      <c r="A302" s="156" t="s">
        <v>629</v>
      </c>
      <c r="B302" s="176">
        <v>101875</v>
      </c>
      <c r="C302" s="319" t="s">
        <v>184</v>
      </c>
      <c r="D302" s="207" t="s">
        <v>8</v>
      </c>
      <c r="E302" s="83">
        <v>10</v>
      </c>
      <c r="F302" s="405">
        <v>405.86</v>
      </c>
      <c r="G302" s="77">
        <f>TRUNC(F302*1.2824,2)</f>
        <v>520.47</v>
      </c>
      <c r="H302" s="74">
        <f>TRUNC(E302*G302,2)</f>
        <v>5204.7</v>
      </c>
    </row>
    <row r="303" spans="1:11" ht="51">
      <c r="A303" s="156" t="s">
        <v>630</v>
      </c>
      <c r="B303" s="412" t="s">
        <v>200</v>
      </c>
      <c r="C303" s="221" t="s">
        <v>555</v>
      </c>
      <c r="D303" s="295" t="s">
        <v>8</v>
      </c>
      <c r="E303" s="296">
        <v>2</v>
      </c>
      <c r="F303" s="259" t="e">
        <f>'COMPOSIÇÕES DESSA PLANILHA'!#REF!</f>
        <v>#REF!</v>
      </c>
      <c r="G303" s="77" t="e">
        <f>TRUNC(F303*1.2824,2)</f>
        <v>#REF!</v>
      </c>
      <c r="H303" s="74" t="e">
        <f>TRUNC(E303*G303,2)</f>
        <v>#REF!</v>
      </c>
    </row>
    <row r="304" spans="1:11" ht="50.25" customHeight="1" thickBot="1">
      <c r="A304" s="156" t="s">
        <v>631</v>
      </c>
      <c r="B304" s="431" t="s">
        <v>185</v>
      </c>
      <c r="C304" s="181" t="s">
        <v>482</v>
      </c>
      <c r="D304" s="207" t="s">
        <v>8</v>
      </c>
      <c r="E304" s="83">
        <v>8</v>
      </c>
      <c r="F304" s="405" t="e">
        <f>'COMPOSIÇÕES DESSA PLANILHA'!#REF!</f>
        <v>#REF!</v>
      </c>
      <c r="G304" s="77" t="e">
        <f>TRUNC(F304*1.2824,2)</f>
        <v>#REF!</v>
      </c>
      <c r="H304" s="74" t="e">
        <f>TRUNC(E304*G304,2)</f>
        <v>#REF!</v>
      </c>
    </row>
    <row r="305" spans="1:11" ht="39" thickBot="1">
      <c r="A305" s="156" t="s">
        <v>632</v>
      </c>
      <c r="B305" s="413" t="s">
        <v>205</v>
      </c>
      <c r="C305" s="166" t="s">
        <v>481</v>
      </c>
      <c r="D305" s="207" t="s">
        <v>8</v>
      </c>
      <c r="E305" s="83">
        <v>2</v>
      </c>
      <c r="F305" s="428" t="e">
        <f>'COMPOSIÇÕES DESSA PLANILHA'!#REF!</f>
        <v>#REF!</v>
      </c>
      <c r="G305" s="77" t="e">
        <f>TRUNC(F305*1.2824,2)</f>
        <v>#REF!</v>
      </c>
      <c r="H305" s="74" t="e">
        <f>TRUNC(E305*G305,2)</f>
        <v>#REF!</v>
      </c>
    </row>
    <row r="306" spans="1:11" ht="15">
      <c r="A306" s="182"/>
      <c r="B306" s="2258" t="s">
        <v>470</v>
      </c>
      <c r="C306" s="2258"/>
      <c r="D306" s="270"/>
      <c r="E306" s="224"/>
      <c r="F306" s="188"/>
      <c r="G306" s="73"/>
      <c r="H306" s="74"/>
    </row>
    <row r="307" spans="1:11" s="267" customFormat="1" ht="25.5">
      <c r="A307" s="176" t="s">
        <v>648</v>
      </c>
      <c r="B307" s="54">
        <v>93653</v>
      </c>
      <c r="C307" s="266" t="s">
        <v>717</v>
      </c>
      <c r="D307" s="124" t="s">
        <v>8</v>
      </c>
      <c r="E307" s="54">
        <v>33</v>
      </c>
      <c r="F307" s="252">
        <v>10.44</v>
      </c>
      <c r="G307" s="77">
        <f t="shared" ref="G307:G317" si="23">TRUNC(F307*1.2824,2)</f>
        <v>13.38</v>
      </c>
      <c r="H307" s="74">
        <f t="shared" ref="H307:H317" si="24">TRUNC(E307*G307,2)</f>
        <v>441.54</v>
      </c>
    </row>
    <row r="308" spans="1:11" s="267" customFormat="1" ht="25.5">
      <c r="A308" s="176" t="s">
        <v>649</v>
      </c>
      <c r="B308" s="54">
        <v>93654</v>
      </c>
      <c r="C308" s="168" t="s">
        <v>716</v>
      </c>
      <c r="D308" s="54" t="s">
        <v>8</v>
      </c>
      <c r="E308" s="54">
        <v>3</v>
      </c>
      <c r="F308" s="252">
        <v>10.87</v>
      </c>
      <c r="G308" s="77">
        <f t="shared" si="23"/>
        <v>13.93</v>
      </c>
      <c r="H308" s="74">
        <f t="shared" si="24"/>
        <v>41.79</v>
      </c>
    </row>
    <row r="309" spans="1:11" s="267" customFormat="1" ht="33" customHeight="1">
      <c r="A309" s="176" t="s">
        <v>650</v>
      </c>
      <c r="B309" s="157">
        <v>93660</v>
      </c>
      <c r="C309" s="168" t="s">
        <v>718</v>
      </c>
      <c r="D309" s="124" t="s">
        <v>8</v>
      </c>
      <c r="E309" s="54">
        <v>13</v>
      </c>
      <c r="F309" s="252">
        <v>52.5</v>
      </c>
      <c r="G309" s="77">
        <f t="shared" si="23"/>
        <v>67.319999999999993</v>
      </c>
      <c r="H309" s="74">
        <f t="shared" si="24"/>
        <v>875.16</v>
      </c>
      <c r="I309" s="268"/>
      <c r="K309" s="268"/>
    </row>
    <row r="310" spans="1:11" s="267" customFormat="1" ht="33" customHeight="1">
      <c r="A310" s="176" t="s">
        <v>651</v>
      </c>
      <c r="B310" s="54">
        <v>93661</v>
      </c>
      <c r="C310" s="168" t="s">
        <v>719</v>
      </c>
      <c r="D310" s="54" t="s">
        <v>8</v>
      </c>
      <c r="E310" s="54">
        <v>17</v>
      </c>
      <c r="F310" s="252">
        <v>53.36</v>
      </c>
      <c r="G310" s="77">
        <f t="shared" si="23"/>
        <v>68.42</v>
      </c>
      <c r="H310" s="74">
        <f t="shared" si="24"/>
        <v>1163.1400000000001</v>
      </c>
    </row>
    <row r="311" spans="1:11" s="267" customFormat="1" ht="33" customHeight="1">
      <c r="A311" s="176" t="s">
        <v>652</v>
      </c>
      <c r="B311" s="54">
        <v>93663</v>
      </c>
      <c r="C311" s="168" t="s">
        <v>720</v>
      </c>
      <c r="D311" s="54" t="s">
        <v>8</v>
      </c>
      <c r="E311" s="54">
        <v>3</v>
      </c>
      <c r="F311" s="252">
        <v>55.12</v>
      </c>
      <c r="G311" s="77">
        <f t="shared" si="23"/>
        <v>70.680000000000007</v>
      </c>
      <c r="H311" s="74">
        <f t="shared" si="24"/>
        <v>212.04</v>
      </c>
    </row>
    <row r="312" spans="1:11" s="267" customFormat="1" ht="33" customHeight="1">
      <c r="A312" s="176" t="s">
        <v>653</v>
      </c>
      <c r="B312" s="157">
        <v>93664</v>
      </c>
      <c r="C312" s="168" t="s">
        <v>721</v>
      </c>
      <c r="D312" s="124" t="s">
        <v>8</v>
      </c>
      <c r="E312" s="54">
        <v>9</v>
      </c>
      <c r="F312" s="252">
        <v>57.23</v>
      </c>
      <c r="G312" s="77">
        <f t="shared" si="23"/>
        <v>73.39</v>
      </c>
      <c r="H312" s="74">
        <f t="shared" si="24"/>
        <v>660.51</v>
      </c>
    </row>
    <row r="313" spans="1:11" s="267" customFormat="1" ht="33" customHeight="1">
      <c r="A313" s="176" t="s">
        <v>654</v>
      </c>
      <c r="B313" s="157">
        <v>101892</v>
      </c>
      <c r="C313" s="251" t="s">
        <v>643</v>
      </c>
      <c r="D313" s="124" t="s">
        <v>8</v>
      </c>
      <c r="E313" s="54">
        <v>3</v>
      </c>
      <c r="F313" s="252">
        <v>65.61</v>
      </c>
      <c r="G313" s="77">
        <f t="shared" si="23"/>
        <v>84.13</v>
      </c>
      <c r="H313" s="74">
        <f t="shared" si="24"/>
        <v>252.39</v>
      </c>
      <c r="I313" s="268"/>
      <c r="K313" s="268"/>
    </row>
    <row r="314" spans="1:11" s="267" customFormat="1" ht="38.25">
      <c r="A314" s="176" t="s">
        <v>655</v>
      </c>
      <c r="B314" s="157">
        <v>101895</v>
      </c>
      <c r="C314" s="168" t="s">
        <v>461</v>
      </c>
      <c r="D314" s="124" t="s">
        <v>8</v>
      </c>
      <c r="E314" s="54">
        <v>2</v>
      </c>
      <c r="F314" s="252">
        <v>382.66</v>
      </c>
      <c r="G314" s="77">
        <f t="shared" si="23"/>
        <v>490.72</v>
      </c>
      <c r="H314" s="74">
        <f t="shared" si="24"/>
        <v>981.44</v>
      </c>
      <c r="I314" s="268"/>
      <c r="K314" s="268"/>
    </row>
    <row r="315" spans="1:11" s="267" customFormat="1" ht="35.25" customHeight="1">
      <c r="A315" s="176" t="s">
        <v>656</v>
      </c>
      <c r="B315" s="54">
        <v>101896</v>
      </c>
      <c r="C315" s="251" t="s">
        <v>462</v>
      </c>
      <c r="D315" s="54" t="s">
        <v>8</v>
      </c>
      <c r="E315" s="54">
        <v>3</v>
      </c>
      <c r="F315" s="252">
        <v>581.36</v>
      </c>
      <c r="G315" s="77">
        <f t="shared" si="23"/>
        <v>745.53</v>
      </c>
      <c r="H315" s="74">
        <f t="shared" si="24"/>
        <v>2236.59</v>
      </c>
    </row>
    <row r="316" spans="1:11" s="267" customFormat="1" ht="51">
      <c r="A316" s="176" t="s">
        <v>657</v>
      </c>
      <c r="B316" s="54" t="s">
        <v>185</v>
      </c>
      <c r="C316" s="168" t="s">
        <v>644</v>
      </c>
      <c r="D316" s="124" t="s">
        <v>8</v>
      </c>
      <c r="E316" s="54">
        <v>8</v>
      </c>
      <c r="F316" s="74" t="e">
        <f>'COMPOSIÇÕES DESSA PLANILHA'!#REF!</f>
        <v>#REF!</v>
      </c>
      <c r="G316" s="77" t="e">
        <f t="shared" si="23"/>
        <v>#REF!</v>
      </c>
      <c r="H316" s="74" t="e">
        <f t="shared" si="24"/>
        <v>#REF!</v>
      </c>
    </row>
    <row r="317" spans="1:11" s="267" customFormat="1" ht="40.5" customHeight="1">
      <c r="A317" s="176" t="s">
        <v>658</v>
      </c>
      <c r="B317" s="157">
        <v>91981</v>
      </c>
      <c r="C317" s="251" t="s">
        <v>463</v>
      </c>
      <c r="D317" s="124" t="s">
        <v>8</v>
      </c>
      <c r="E317" s="54">
        <v>12</v>
      </c>
      <c r="F317" s="252">
        <v>34.6</v>
      </c>
      <c r="G317" s="77">
        <f t="shared" si="23"/>
        <v>44.37</v>
      </c>
      <c r="H317" s="74">
        <f t="shared" si="24"/>
        <v>532.44000000000005</v>
      </c>
      <c r="I317" s="268"/>
      <c r="K317" s="268"/>
    </row>
    <row r="318" spans="1:11" ht="15">
      <c r="A318" s="182"/>
      <c r="B318" s="2258" t="s">
        <v>450</v>
      </c>
      <c r="C318" s="2258"/>
      <c r="D318" s="270"/>
      <c r="E318" s="224"/>
      <c r="F318" s="188"/>
      <c r="G318" s="73"/>
      <c r="H318" s="74"/>
    </row>
    <row r="319" spans="1:11" s="267" customFormat="1" ht="36.75" customHeight="1">
      <c r="A319" s="176" t="s">
        <v>659</v>
      </c>
      <c r="B319" s="157">
        <v>91953</v>
      </c>
      <c r="C319" s="168" t="s">
        <v>391</v>
      </c>
      <c r="D319" s="124" t="s">
        <v>8</v>
      </c>
      <c r="E319" s="54">
        <v>29</v>
      </c>
      <c r="F319" s="252">
        <v>19.690000000000001</v>
      </c>
      <c r="G319" s="77">
        <f>TRUNC(F319*1.2824,2)</f>
        <v>25.25</v>
      </c>
      <c r="H319" s="74">
        <f>TRUNC(E319*G319,2)</f>
        <v>732.25</v>
      </c>
    </row>
    <row r="320" spans="1:11" s="267" customFormat="1" ht="39" customHeight="1">
      <c r="A320" s="176" t="s">
        <v>660</v>
      </c>
      <c r="B320" s="54">
        <v>91967</v>
      </c>
      <c r="C320" s="205" t="s">
        <v>392</v>
      </c>
      <c r="D320" s="54" t="s">
        <v>8</v>
      </c>
      <c r="E320" s="54">
        <v>1</v>
      </c>
      <c r="F320" s="252">
        <v>42.67</v>
      </c>
      <c r="G320" s="77">
        <f>TRUNC(F320*1.2824,2)</f>
        <v>54.72</v>
      </c>
      <c r="H320" s="74">
        <f>TRUNC(E320*G320,2)</f>
        <v>54.72</v>
      </c>
    </row>
    <row r="321" spans="1:11" s="267" customFormat="1" ht="36.75" customHeight="1">
      <c r="A321" s="176" t="s">
        <v>661</v>
      </c>
      <c r="B321" s="157">
        <v>92008</v>
      </c>
      <c r="C321" s="168" t="s">
        <v>459</v>
      </c>
      <c r="D321" s="124" t="s">
        <v>8</v>
      </c>
      <c r="E321" s="54">
        <v>24</v>
      </c>
      <c r="F321" s="252">
        <v>33.44</v>
      </c>
      <c r="G321" s="77">
        <f>TRUNC(F321*1.2824,2)</f>
        <v>42.88</v>
      </c>
      <c r="H321" s="74">
        <f>TRUNC(E321*G321,2)</f>
        <v>1029.1199999999999</v>
      </c>
    </row>
    <row r="322" spans="1:11" s="267" customFormat="1" ht="39" customHeight="1">
      <c r="A322" s="176" t="s">
        <v>662</v>
      </c>
      <c r="B322" s="54">
        <v>92001</v>
      </c>
      <c r="C322" s="205" t="s">
        <v>460</v>
      </c>
      <c r="D322" s="54" t="s">
        <v>8</v>
      </c>
      <c r="E322" s="54">
        <v>117</v>
      </c>
      <c r="F322" s="252">
        <v>22.66</v>
      </c>
      <c r="G322" s="77">
        <f>TRUNC(F322*1.2824,2)</f>
        <v>29.05</v>
      </c>
      <c r="H322" s="74">
        <f>TRUNC(E322*G322,2)</f>
        <v>3398.85</v>
      </c>
      <c r="I322" s="267" t="s">
        <v>105</v>
      </c>
    </row>
    <row r="323" spans="1:11" ht="15">
      <c r="A323" s="182"/>
      <c r="B323" s="2258" t="s">
        <v>444</v>
      </c>
      <c r="C323" s="2258"/>
      <c r="D323" s="270"/>
      <c r="E323" s="224"/>
      <c r="F323" s="188"/>
      <c r="G323" s="73"/>
      <c r="H323" s="74"/>
    </row>
    <row r="324" spans="1:11" s="267" customFormat="1" ht="36.75" customHeight="1">
      <c r="A324" s="176" t="s">
        <v>663</v>
      </c>
      <c r="B324" s="213">
        <v>91945</v>
      </c>
      <c r="C324" s="166" t="s">
        <v>445</v>
      </c>
      <c r="D324" s="124" t="s">
        <v>8</v>
      </c>
      <c r="E324" s="54">
        <v>32</v>
      </c>
      <c r="F324" s="252">
        <v>7.26</v>
      </c>
      <c r="G324" s="77">
        <f>TRUNC(F324*1.2824,2)</f>
        <v>9.31</v>
      </c>
      <c r="H324" s="74">
        <f t="shared" ref="H324:H344" si="25">TRUNC(E324*G324,2)</f>
        <v>297.92</v>
      </c>
    </row>
    <row r="325" spans="1:11" s="267" customFormat="1" ht="39" customHeight="1">
      <c r="A325" s="176" t="s">
        <v>664</v>
      </c>
      <c r="B325" s="54">
        <v>91947</v>
      </c>
      <c r="C325" s="205" t="s">
        <v>446</v>
      </c>
      <c r="D325" s="54" t="s">
        <v>8</v>
      </c>
      <c r="E325" s="54">
        <v>85</v>
      </c>
      <c r="F325" s="252">
        <v>5.42</v>
      </c>
      <c r="G325" s="77">
        <f>TRUNC(F325*1.2824,2)</f>
        <v>6.95</v>
      </c>
      <c r="H325" s="74">
        <f t="shared" si="25"/>
        <v>590.75</v>
      </c>
    </row>
    <row r="326" spans="1:11" s="267" customFormat="1" ht="15" customHeight="1">
      <c r="A326" s="176"/>
      <c r="B326" s="2258" t="s">
        <v>469</v>
      </c>
      <c r="C326" s="2258"/>
      <c r="D326" s="54"/>
      <c r="E326" s="54"/>
      <c r="F326" s="74"/>
      <c r="G326" s="77">
        <f>TRUNC(F326*1.2824,2)</f>
        <v>0</v>
      </c>
      <c r="H326" s="74">
        <f>TRUNC(E326*G326,2)</f>
        <v>0</v>
      </c>
    </row>
    <row r="327" spans="1:11" s="267" customFormat="1" ht="51">
      <c r="A327" s="176" t="s">
        <v>666</v>
      </c>
      <c r="B327" s="157">
        <v>97589</v>
      </c>
      <c r="C327" s="168" t="s">
        <v>476</v>
      </c>
      <c r="D327" s="124" t="s">
        <v>8</v>
      </c>
      <c r="E327" s="54">
        <v>4</v>
      </c>
      <c r="F327" s="252">
        <v>30.1</v>
      </c>
      <c r="G327" s="77">
        <f>TRUNC(F327*1.2824,2)</f>
        <v>38.6</v>
      </c>
      <c r="H327" s="74">
        <f>TRUNC(E327*G327,2)</f>
        <v>154.4</v>
      </c>
    </row>
    <row r="328" spans="1:11" s="267" customFormat="1" ht="44.25" customHeight="1">
      <c r="A328" s="176" t="s">
        <v>667</v>
      </c>
      <c r="B328" s="416" t="s">
        <v>206</v>
      </c>
      <c r="C328" s="168" t="s">
        <v>475</v>
      </c>
      <c r="D328" s="54" t="s">
        <v>8</v>
      </c>
      <c r="E328" s="54">
        <v>115</v>
      </c>
      <c r="F328" s="74" t="e">
        <f>'COMPOSIÇÕES DESSA PLANILHA'!#REF!</f>
        <v>#REF!</v>
      </c>
      <c r="G328" s="77" t="e">
        <f>TRUNC(F328*1.2824,2)</f>
        <v>#REF!</v>
      </c>
      <c r="H328" s="74" t="e">
        <f>TRUNC(E328*G328,2)</f>
        <v>#REF!</v>
      </c>
    </row>
    <row r="329" spans="1:11" s="267" customFormat="1" ht="15" customHeight="1">
      <c r="A329" s="176"/>
      <c r="B329" s="2258" t="s">
        <v>473</v>
      </c>
      <c r="C329" s="2258"/>
      <c r="D329" s="54"/>
      <c r="E329" s="54"/>
      <c r="F329" s="74"/>
      <c r="G329" s="77"/>
      <c r="H329" s="74"/>
      <c r="J329" s="278"/>
    </row>
    <row r="330" spans="1:11" s="267" customFormat="1" ht="36.75" customHeight="1">
      <c r="A330" s="176" t="s">
        <v>665</v>
      </c>
      <c r="B330" s="169">
        <v>98307</v>
      </c>
      <c r="C330" s="294" t="s">
        <v>474</v>
      </c>
      <c r="D330" s="54" t="s">
        <v>8</v>
      </c>
      <c r="E330" s="54">
        <v>13</v>
      </c>
      <c r="F330" s="252">
        <v>37.14</v>
      </c>
      <c r="G330" s="77">
        <f>TRUNC(F330*1.2824,2)</f>
        <v>47.62</v>
      </c>
      <c r="H330" s="74">
        <f t="shared" si="25"/>
        <v>619.05999999999995</v>
      </c>
    </row>
    <row r="331" spans="1:11" ht="14.25" customHeight="1">
      <c r="A331" s="199"/>
      <c r="B331" s="57"/>
      <c r="C331" s="190"/>
      <c r="D331" s="105"/>
      <c r="E331" s="106"/>
      <c r="F331" s="2258" t="s">
        <v>15</v>
      </c>
      <c r="G331" s="2258"/>
      <c r="H331" s="310" t="e">
        <f>SUM(H225:H330)</f>
        <v>#REF!</v>
      </c>
      <c r="I331" s="167" t="s">
        <v>495</v>
      </c>
    </row>
    <row r="332" spans="1:11" ht="9" customHeight="1">
      <c r="A332" s="197"/>
      <c r="B332" s="98"/>
      <c r="C332" s="103"/>
      <c r="D332" s="79"/>
      <c r="E332" s="107"/>
      <c r="F332" s="78"/>
      <c r="G332" s="78"/>
      <c r="H332" s="145"/>
    </row>
    <row r="333" spans="1:11" s="269" customFormat="1" ht="6.75" customHeight="1">
      <c r="A333" s="206"/>
      <c r="B333" s="55"/>
      <c r="C333" s="55"/>
      <c r="D333" s="55"/>
      <c r="E333" s="55"/>
      <c r="F333" s="139"/>
      <c r="G333" s="127"/>
      <c r="H333" s="128"/>
    </row>
    <row r="334" spans="1:11" ht="15.75" customHeight="1">
      <c r="A334" s="432">
        <v>13</v>
      </c>
      <c r="B334" s="2258" t="s">
        <v>472</v>
      </c>
      <c r="C334" s="2258"/>
      <c r="D334" s="2258"/>
      <c r="E334" s="2258"/>
      <c r="F334" s="135"/>
      <c r="G334" s="123"/>
      <c r="H334" s="124"/>
    </row>
    <row r="335" spans="1:11" ht="6.75" customHeight="1">
      <c r="A335" s="285"/>
      <c r="B335" s="55"/>
      <c r="C335" s="55"/>
      <c r="D335" s="55"/>
      <c r="E335" s="55"/>
      <c r="F335" s="139"/>
      <c r="G335" s="127"/>
      <c r="H335" s="128"/>
    </row>
    <row r="336" spans="1:11" s="273" customFormat="1" ht="38.25">
      <c r="A336" s="318" t="s">
        <v>698</v>
      </c>
      <c r="B336" s="216">
        <v>96973</v>
      </c>
      <c r="C336" s="297" t="s">
        <v>485</v>
      </c>
      <c r="D336" s="272" t="s">
        <v>77</v>
      </c>
      <c r="E336" s="298">
        <v>251.2</v>
      </c>
      <c r="F336" s="406">
        <v>52.16</v>
      </c>
      <c r="G336" s="77">
        <f t="shared" ref="G336:G345" si="26">TRUNC(F336*1.2824,2)</f>
        <v>66.88</v>
      </c>
      <c r="H336" s="74">
        <f t="shared" si="25"/>
        <v>16800.25</v>
      </c>
      <c r="K336" s="273" t="s">
        <v>483</v>
      </c>
    </row>
    <row r="337" spans="1:11" s="273" customFormat="1" ht="25.5">
      <c r="A337" s="318" t="s">
        <v>699</v>
      </c>
      <c r="B337" s="415" t="s">
        <v>394</v>
      </c>
      <c r="C337" s="221" t="s">
        <v>395</v>
      </c>
      <c r="D337" s="272" t="s">
        <v>8</v>
      </c>
      <c r="E337" s="298">
        <v>22</v>
      </c>
      <c r="F337" s="247">
        <f>[5]Planilha1!H70</f>
        <v>16.23</v>
      </c>
      <c r="G337" s="77">
        <f t="shared" si="26"/>
        <v>20.81</v>
      </c>
      <c r="H337" s="74">
        <f t="shared" si="25"/>
        <v>457.82</v>
      </c>
      <c r="K337" s="273" t="s">
        <v>484</v>
      </c>
    </row>
    <row r="338" spans="1:11" s="164" customFormat="1" ht="25.5">
      <c r="A338" s="318" t="s">
        <v>700</v>
      </c>
      <c r="B338" s="157">
        <v>98463</v>
      </c>
      <c r="C338" s="168" t="s">
        <v>689</v>
      </c>
      <c r="D338" s="54" t="s">
        <v>8</v>
      </c>
      <c r="E338" s="54">
        <v>44</v>
      </c>
      <c r="F338" s="252">
        <v>18.45</v>
      </c>
      <c r="G338" s="77">
        <f t="shared" si="26"/>
        <v>23.66</v>
      </c>
      <c r="H338" s="74">
        <f t="shared" si="25"/>
        <v>1041.04</v>
      </c>
      <c r="I338" s="186"/>
      <c r="K338" s="186"/>
    </row>
    <row r="339" spans="1:11" s="164" customFormat="1" ht="25.5">
      <c r="A339" s="318" t="s">
        <v>701</v>
      </c>
      <c r="B339" s="54">
        <v>38056</v>
      </c>
      <c r="C339" s="251" t="s">
        <v>696</v>
      </c>
      <c r="D339" s="54" t="s">
        <v>8</v>
      </c>
      <c r="E339" s="54">
        <v>44</v>
      </c>
      <c r="F339" s="252">
        <v>21.61</v>
      </c>
      <c r="G339" s="77">
        <f t="shared" si="26"/>
        <v>27.71</v>
      </c>
      <c r="H339" s="74">
        <f t="shared" si="25"/>
        <v>1219.24</v>
      </c>
    </row>
    <row r="340" spans="1:11" s="273" customFormat="1" ht="38.25">
      <c r="A340" s="318" t="s">
        <v>702</v>
      </c>
      <c r="B340" s="216">
        <v>1577</v>
      </c>
      <c r="C340" s="221" t="s">
        <v>690</v>
      </c>
      <c r="D340" s="243" t="s">
        <v>8</v>
      </c>
      <c r="E340" s="298">
        <v>66</v>
      </c>
      <c r="F340" s="406">
        <v>2.36</v>
      </c>
      <c r="G340" s="77">
        <f t="shared" si="26"/>
        <v>3.02</v>
      </c>
      <c r="H340" s="74">
        <f t="shared" si="25"/>
        <v>199.32</v>
      </c>
    </row>
    <row r="341" spans="1:11" s="299" customFormat="1" ht="25.5">
      <c r="A341" s="318" t="s">
        <v>703</v>
      </c>
      <c r="B341" s="216">
        <v>96984</v>
      </c>
      <c r="C341" s="221" t="s">
        <v>686</v>
      </c>
      <c r="D341" s="243" t="s">
        <v>77</v>
      </c>
      <c r="E341" s="300">
        <v>140</v>
      </c>
      <c r="F341" s="407">
        <v>44.22</v>
      </c>
      <c r="G341" s="77">
        <f t="shared" si="26"/>
        <v>56.7</v>
      </c>
      <c r="H341" s="74">
        <f t="shared" si="25"/>
        <v>7938</v>
      </c>
    </row>
    <row r="342" spans="1:11" ht="26.25">
      <c r="A342" s="318" t="s">
        <v>704</v>
      </c>
      <c r="B342" s="333">
        <v>98111</v>
      </c>
      <c r="C342" s="191" t="s">
        <v>779</v>
      </c>
      <c r="D342" s="155" t="s">
        <v>8</v>
      </c>
      <c r="E342" s="156">
        <v>22</v>
      </c>
      <c r="F342" s="259">
        <v>46.88</v>
      </c>
      <c r="G342" s="77">
        <f t="shared" si="26"/>
        <v>60.11</v>
      </c>
      <c r="H342" s="419">
        <f>TRUNC(E342*G342,2)</f>
        <v>1322.42</v>
      </c>
    </row>
    <row r="343" spans="1:11" s="164" customFormat="1" ht="25.5">
      <c r="A343" s="318" t="s">
        <v>705</v>
      </c>
      <c r="B343" s="157">
        <v>96985</v>
      </c>
      <c r="C343" s="168" t="s">
        <v>687</v>
      </c>
      <c r="D343" s="54" t="s">
        <v>8</v>
      </c>
      <c r="E343" s="54">
        <v>22</v>
      </c>
      <c r="F343" s="252">
        <v>51.13</v>
      </c>
      <c r="G343" s="77">
        <f t="shared" si="26"/>
        <v>65.56</v>
      </c>
      <c r="H343" s="74">
        <f t="shared" si="25"/>
        <v>1442.32</v>
      </c>
      <c r="I343" s="186"/>
      <c r="K343" s="186"/>
    </row>
    <row r="344" spans="1:11" s="164" customFormat="1" ht="12.75">
      <c r="A344" s="318" t="s">
        <v>706</v>
      </c>
      <c r="B344" s="157">
        <v>96988</v>
      </c>
      <c r="C344" s="303" t="s">
        <v>780</v>
      </c>
      <c r="D344" s="54" t="s">
        <v>8</v>
      </c>
      <c r="E344" s="54">
        <v>1</v>
      </c>
      <c r="F344" s="252">
        <v>150.35</v>
      </c>
      <c r="G344" s="77">
        <f t="shared" si="26"/>
        <v>192.8</v>
      </c>
      <c r="H344" s="74">
        <f t="shared" si="25"/>
        <v>192.8</v>
      </c>
    </row>
    <row r="345" spans="1:11" s="164" customFormat="1" ht="25.5">
      <c r="A345" s="318" t="s">
        <v>707</v>
      </c>
      <c r="B345" s="54">
        <v>96989</v>
      </c>
      <c r="C345" s="251" t="s">
        <v>688</v>
      </c>
      <c r="D345" s="429" t="s">
        <v>8</v>
      </c>
      <c r="E345" s="429">
        <v>1</v>
      </c>
      <c r="F345" s="426">
        <v>125.88</v>
      </c>
      <c r="G345" s="422">
        <f t="shared" si="26"/>
        <v>161.41999999999999</v>
      </c>
      <c r="H345" s="419">
        <f>TRUNC(E345*G345,2)</f>
        <v>161.41999999999999</v>
      </c>
    </row>
    <row r="346" spans="1:11" ht="14.25" customHeight="1">
      <c r="A346" s="199"/>
      <c r="B346" s="57"/>
      <c r="C346" s="190"/>
      <c r="D346" s="105"/>
      <c r="E346" s="106"/>
      <c r="F346" s="2258" t="s">
        <v>15</v>
      </c>
      <c r="G346" s="2258"/>
      <c r="H346" s="310">
        <f>SUM(H336:H345)</f>
        <v>30774.63</v>
      </c>
      <c r="I346" s="167" t="s">
        <v>105</v>
      </c>
    </row>
    <row r="347" spans="1:11" ht="9.75" customHeight="1">
      <c r="A347" s="197"/>
      <c r="B347" s="98"/>
      <c r="C347" s="103"/>
      <c r="D347" s="79"/>
      <c r="E347" s="107"/>
      <c r="F347" s="78"/>
      <c r="G347" s="78"/>
      <c r="H347" s="145"/>
    </row>
    <row r="348" spans="1:11" s="269" customFormat="1" ht="6.75" customHeight="1">
      <c r="A348" s="206"/>
      <c r="B348" s="55"/>
      <c r="C348" s="55"/>
      <c r="D348" s="55"/>
      <c r="E348" s="55"/>
      <c r="F348" s="139"/>
      <c r="G348" s="127"/>
      <c r="H348" s="128"/>
    </row>
    <row r="349" spans="1:11" s="269" customFormat="1" ht="18" customHeight="1">
      <c r="A349" s="284">
        <v>14</v>
      </c>
      <c r="B349" s="2258" t="s">
        <v>709</v>
      </c>
      <c r="C349" s="2258"/>
      <c r="D349" s="2258"/>
      <c r="E349" s="2258"/>
      <c r="F349" s="135"/>
      <c r="G349" s="123"/>
      <c r="H349" s="124"/>
    </row>
    <row r="350" spans="1:11" s="269" customFormat="1" ht="6.75" customHeight="1">
      <c r="A350" s="206"/>
      <c r="B350" s="55"/>
      <c r="C350" s="55"/>
      <c r="D350" s="55"/>
      <c r="E350" s="55"/>
      <c r="F350" s="139"/>
      <c r="G350" s="127"/>
      <c r="H350" s="128"/>
    </row>
    <row r="351" spans="1:11" s="322" customFormat="1" ht="15" customHeight="1">
      <c r="A351" s="323"/>
      <c r="B351" s="324"/>
      <c r="C351" s="327" t="s">
        <v>693</v>
      </c>
      <c r="D351" s="328"/>
      <c r="E351" s="329"/>
      <c r="F351" s="330"/>
      <c r="G351" s="331"/>
      <c r="H351" s="332"/>
    </row>
    <row r="352" spans="1:11" s="164" customFormat="1" ht="40.5" customHeight="1">
      <c r="A352" s="176" t="s">
        <v>683</v>
      </c>
      <c r="B352" s="157">
        <v>10197</v>
      </c>
      <c r="C352" s="168" t="s">
        <v>697</v>
      </c>
      <c r="D352" s="222" t="s">
        <v>8</v>
      </c>
      <c r="E352" s="176">
        <v>2</v>
      </c>
      <c r="F352" s="428">
        <v>503.7</v>
      </c>
      <c r="G352" s="424">
        <f>TRUNC(F352*1.2824,2)</f>
        <v>645.94000000000005</v>
      </c>
      <c r="H352" s="421">
        <f>TRUNC(E352*G352,2)</f>
        <v>1291.8800000000001</v>
      </c>
      <c r="I352" s="186"/>
      <c r="K352" s="186"/>
    </row>
    <row r="353" spans="1:9" s="267" customFormat="1" ht="36.75" customHeight="1">
      <c r="A353" s="176" t="s">
        <v>684</v>
      </c>
      <c r="B353" s="157">
        <v>101905</v>
      </c>
      <c r="C353" s="306" t="s">
        <v>691</v>
      </c>
      <c r="D353" s="124" t="s">
        <v>8</v>
      </c>
      <c r="E353" s="54">
        <v>4</v>
      </c>
      <c r="F353" s="252">
        <v>158.38</v>
      </c>
      <c r="G353" s="77">
        <f>TRUNC(F353*1.2824,2)</f>
        <v>203.1</v>
      </c>
      <c r="H353" s="74">
        <f>TRUNC(E353*G353,2)</f>
        <v>812.4</v>
      </c>
    </row>
    <row r="354" spans="1:9" s="267" customFormat="1" ht="39" customHeight="1">
      <c r="A354" s="176" t="s">
        <v>685</v>
      </c>
      <c r="B354" s="54">
        <v>101909</v>
      </c>
      <c r="C354" s="147" t="s">
        <v>692</v>
      </c>
      <c r="D354" s="124" t="s">
        <v>8</v>
      </c>
      <c r="E354" s="54">
        <v>6</v>
      </c>
      <c r="F354" s="252">
        <v>178.7</v>
      </c>
      <c r="G354" s="77">
        <f>TRUNC(F354*1.2824,2)</f>
        <v>229.16</v>
      </c>
      <c r="H354" s="74">
        <f>TRUNC(E354*G354,2)</f>
        <v>1374.96</v>
      </c>
    </row>
    <row r="355" spans="1:9" s="322" customFormat="1" ht="15">
      <c r="A355" s="301"/>
      <c r="B355" s="325"/>
      <c r="C355" s="334" t="s">
        <v>694</v>
      </c>
      <c r="D355" s="335"/>
      <c r="E355" s="302"/>
      <c r="F355" s="408"/>
      <c r="G355" s="77"/>
      <c r="H355" s="74"/>
    </row>
    <row r="356" spans="1:9" s="267" customFormat="1" ht="76.5">
      <c r="A356" s="176" t="s">
        <v>682</v>
      </c>
      <c r="B356" s="157">
        <v>96765</v>
      </c>
      <c r="C356" s="336" t="s">
        <v>695</v>
      </c>
      <c r="D356" s="216" t="s">
        <v>8</v>
      </c>
      <c r="E356" s="54">
        <v>4</v>
      </c>
      <c r="F356" s="252">
        <v>1335.68</v>
      </c>
      <c r="G356" s="77">
        <f>TRUNC(F356*1.2824,2)</f>
        <v>1712.87</v>
      </c>
      <c r="H356" s="74">
        <f>TRUNC(E356*G356,2)</f>
        <v>6851.48</v>
      </c>
      <c r="I356" s="164"/>
    </row>
    <row r="357" spans="1:9" s="3" customFormat="1" ht="15">
      <c r="A357" s="157"/>
      <c r="B357" s="123"/>
      <c r="C357" s="304"/>
      <c r="D357" s="78"/>
      <c r="E357" s="255"/>
      <c r="F357" s="2258" t="s">
        <v>15</v>
      </c>
      <c r="G357" s="2258"/>
      <c r="H357" s="76">
        <f>SUM(H352:H356)</f>
        <v>10330.719999999999</v>
      </c>
      <c r="I357" s="305" t="s">
        <v>495</v>
      </c>
    </row>
    <row r="358" spans="1:9" s="269" customFormat="1" ht="9.75" customHeight="1">
      <c r="A358" s="197" t="s">
        <v>240</v>
      </c>
      <c r="B358" s="98"/>
      <c r="C358" s="103"/>
      <c r="D358" s="79"/>
      <c r="E358" s="107"/>
      <c r="F358" s="78"/>
      <c r="G358" s="78"/>
      <c r="H358" s="145"/>
    </row>
    <row r="359" spans="1:9" s="269" customFormat="1" ht="6.75" customHeight="1">
      <c r="A359" s="206"/>
      <c r="B359" s="55"/>
      <c r="C359" s="55"/>
      <c r="D359" s="55"/>
      <c r="E359" s="55"/>
      <c r="F359" s="139"/>
      <c r="G359" s="127"/>
      <c r="H359" s="128"/>
    </row>
    <row r="360" spans="1:9" s="269" customFormat="1" ht="18" customHeight="1">
      <c r="A360" s="432">
        <v>15</v>
      </c>
      <c r="B360" s="2258" t="s">
        <v>708</v>
      </c>
      <c r="C360" s="2258"/>
      <c r="D360" s="2258"/>
      <c r="E360" s="2258"/>
      <c r="F360" s="135"/>
      <c r="G360" s="123"/>
      <c r="H360" s="124"/>
    </row>
    <row r="361" spans="1:9" s="269" customFormat="1" ht="6.75" customHeight="1" thickBot="1">
      <c r="A361" s="206"/>
      <c r="B361" s="55"/>
      <c r="C361" s="55"/>
      <c r="D361" s="55"/>
      <c r="E361" s="55"/>
      <c r="F361" s="139"/>
      <c r="G361" s="127"/>
      <c r="H361" s="128"/>
    </row>
    <row r="362" spans="1:9" s="7" customFormat="1" ht="51.75" thickBot="1">
      <c r="A362" s="216" t="s">
        <v>710</v>
      </c>
      <c r="B362" s="414" t="s">
        <v>478</v>
      </c>
      <c r="C362" s="339" t="s">
        <v>712</v>
      </c>
      <c r="D362" s="340" t="s">
        <v>81</v>
      </c>
      <c r="E362" s="343">
        <v>48</v>
      </c>
      <c r="F362" s="344" t="e">
        <f>'COMPOSIÇÕES DESSA PLANILHA'!#REF!</f>
        <v>#REF!</v>
      </c>
      <c r="G362" s="77" t="e">
        <f>TRUNC(F362*1.2824,2)</f>
        <v>#REF!</v>
      </c>
      <c r="H362" s="74" t="e">
        <f>TRUNC(E362*G362,2)</f>
        <v>#REF!</v>
      </c>
    </row>
    <row r="363" spans="1:9" s="7" customFormat="1" ht="26.25" thickBot="1">
      <c r="A363" s="216" t="s">
        <v>711</v>
      </c>
      <c r="B363" s="414" t="s">
        <v>479</v>
      </c>
      <c r="C363" s="341" t="s">
        <v>713</v>
      </c>
      <c r="D363" s="342" t="s">
        <v>81</v>
      </c>
      <c r="E363" s="343">
        <v>4.8</v>
      </c>
      <c r="F363" s="344" t="e">
        <f>'COMPOSIÇÕES DESSA PLANILHA'!#REF!</f>
        <v>#REF!</v>
      </c>
      <c r="G363" s="77" t="e">
        <f>TRUNC(F363*1.2824,2)</f>
        <v>#REF!</v>
      </c>
      <c r="H363" s="74" t="e">
        <f>TRUNC(E363*G363,2)</f>
        <v>#REF!</v>
      </c>
    </row>
    <row r="364" spans="1:9" s="3" customFormat="1" ht="15">
      <c r="A364" s="157"/>
      <c r="B364" s="123"/>
      <c r="C364" s="304"/>
      <c r="D364" s="78"/>
      <c r="E364" s="255"/>
      <c r="F364" s="2258" t="s">
        <v>15</v>
      </c>
      <c r="G364" s="2258"/>
      <c r="H364" s="76" t="e">
        <f>SUM(H359:H363)</f>
        <v>#REF!</v>
      </c>
      <c r="I364" s="305" t="s">
        <v>495</v>
      </c>
    </row>
    <row r="365" spans="1:9" s="269" customFormat="1" ht="9.75" customHeight="1">
      <c r="A365" s="197" t="s">
        <v>240</v>
      </c>
      <c r="B365" s="98"/>
      <c r="C365" s="103"/>
      <c r="D365" s="79"/>
      <c r="E365" s="107"/>
      <c r="F365" s="78"/>
      <c r="G365" s="78"/>
      <c r="H365" s="145"/>
    </row>
    <row r="366" spans="1:9" s="269" customFormat="1" ht="6.75" customHeight="1">
      <c r="A366" s="206"/>
      <c r="B366" s="55"/>
      <c r="C366" s="55"/>
      <c r="D366" s="55"/>
      <c r="E366" s="55"/>
      <c r="F366" s="139"/>
      <c r="G366" s="127"/>
      <c r="H366" s="128"/>
    </row>
    <row r="367" spans="1:9" s="269" customFormat="1" ht="18" customHeight="1">
      <c r="A367" s="432">
        <v>16</v>
      </c>
      <c r="B367" s="2258" t="s">
        <v>714</v>
      </c>
      <c r="C367" s="2258"/>
      <c r="D367" s="2258"/>
      <c r="E367" s="2258"/>
      <c r="F367" s="135"/>
      <c r="G367" s="123"/>
      <c r="H367" s="124"/>
    </row>
    <row r="368" spans="1:9" s="269" customFormat="1" ht="6.75" customHeight="1">
      <c r="A368" s="254"/>
      <c r="B368" s="84"/>
      <c r="C368" s="84"/>
      <c r="D368" s="84"/>
      <c r="E368" s="84"/>
      <c r="F368" s="132"/>
      <c r="G368" s="86"/>
      <c r="H368" s="122"/>
    </row>
    <row r="369" spans="1:11" s="7" customFormat="1" ht="12.75">
      <c r="A369" s="216" t="s">
        <v>731</v>
      </c>
      <c r="B369" s="338">
        <v>99824</v>
      </c>
      <c r="C369" s="160" t="s">
        <v>722</v>
      </c>
      <c r="D369" s="66" t="s">
        <v>81</v>
      </c>
      <c r="E369" s="343">
        <v>55.86</v>
      </c>
      <c r="F369" s="409">
        <v>1.76</v>
      </c>
      <c r="G369" s="77">
        <f>TRUNC(F369*1.2824,2)</f>
        <v>2.25</v>
      </c>
      <c r="H369" s="74">
        <f>TRUNC(E369*G369,2)</f>
        <v>125.68</v>
      </c>
    </row>
    <row r="370" spans="1:11" s="7" customFormat="1" ht="25.5">
      <c r="A370" s="216" t="s">
        <v>724</v>
      </c>
      <c r="B370" s="338">
        <v>99814</v>
      </c>
      <c r="C370" s="160" t="s">
        <v>723</v>
      </c>
      <c r="D370" s="66"/>
      <c r="E370" s="343">
        <v>1102.02</v>
      </c>
      <c r="F370" s="409">
        <v>1.36</v>
      </c>
      <c r="G370" s="77">
        <f>TRUNC(F370*1.2824,2)</f>
        <v>1.74</v>
      </c>
      <c r="H370" s="74">
        <f>TRUNC(E370*G370,2)</f>
        <v>1917.51</v>
      </c>
    </row>
    <row r="371" spans="1:11" s="349" customFormat="1" ht="25.5">
      <c r="A371" s="216" t="s">
        <v>725</v>
      </c>
      <c r="B371" s="347">
        <v>99821</v>
      </c>
      <c r="C371" s="216" t="s">
        <v>715</v>
      </c>
      <c r="D371" s="216" t="s">
        <v>81</v>
      </c>
      <c r="E371" s="348">
        <v>93.86</v>
      </c>
      <c r="F371" s="218">
        <v>2.12</v>
      </c>
      <c r="G371" s="77">
        <f>TRUNC(F371*1.2824,2)</f>
        <v>2.71</v>
      </c>
      <c r="H371" s="74">
        <f>TRUNC(E371*G371,2)</f>
        <v>254.36</v>
      </c>
    </row>
    <row r="372" spans="1:11" s="3" customFormat="1" ht="15">
      <c r="A372" s="213"/>
      <c r="B372" s="326"/>
      <c r="C372" s="304"/>
      <c r="D372" s="345"/>
      <c r="E372" s="289"/>
      <c r="F372" s="2258" t="s">
        <v>15</v>
      </c>
      <c r="G372" s="2258"/>
      <c r="H372" s="346">
        <f>SUM(H369:H371)</f>
        <v>2297.5500000000002</v>
      </c>
      <c r="I372" s="305" t="s">
        <v>495</v>
      </c>
    </row>
    <row r="373" spans="1:11" s="50" customFormat="1" ht="5.25" customHeight="1">
      <c r="A373" s="229"/>
      <c r="B373" s="230"/>
      <c r="C373" s="231"/>
      <c r="D373" s="232"/>
      <c r="E373" s="232"/>
      <c r="F373" s="233"/>
      <c r="G373" s="234"/>
      <c r="H373" s="235"/>
    </row>
    <row r="374" spans="1:11" ht="21.75" customHeight="1">
      <c r="A374" s="2258" t="s">
        <v>730</v>
      </c>
      <c r="B374" s="2258"/>
      <c r="C374" s="2258"/>
      <c r="D374" s="2258"/>
      <c r="E374" s="2258"/>
      <c r="F374" s="2258"/>
      <c r="G374" s="2258" t="e">
        <f>H19+H24+H46+H74+H90+H107+H154+H190+H201+H211+H219+H331+H346+H357+H364+H372</f>
        <v>#REF!</v>
      </c>
      <c r="H374" s="2258"/>
      <c r="J374" s="51" t="e">
        <f>H19+H24+H46+H74+H90+H107+H154+H190+H201+H211+H219+H331+H346+H357+H364+H372</f>
        <v>#REF!</v>
      </c>
    </row>
    <row r="375" spans="1:11" ht="5.25" customHeight="1">
      <c r="A375" s="198"/>
      <c r="B375" s="80"/>
      <c r="C375" s="81"/>
      <c r="D375" s="95"/>
      <c r="E375" s="95"/>
      <c r="F375" s="138"/>
      <c r="G375" s="82"/>
      <c r="H375" s="239"/>
    </row>
    <row r="376" spans="1:11">
      <c r="A376" s="201"/>
      <c r="B376" s="57"/>
      <c r="C376" s="2258" t="s">
        <v>486</v>
      </c>
      <c r="D376" s="2258"/>
      <c r="E376" s="87"/>
      <c r="F376" s="140"/>
      <c r="G376" s="88"/>
      <c r="H376" s="91"/>
      <c r="I376" s="154"/>
    </row>
    <row r="377" spans="1:11" ht="16.5" customHeight="1">
      <c r="A377" s="202"/>
      <c r="B377" s="58"/>
      <c r="C377" s="236"/>
      <c r="D377" s="236"/>
      <c r="E377" s="89"/>
      <c r="F377" s="141"/>
      <c r="G377" s="90"/>
      <c r="H377" s="91"/>
    </row>
    <row r="378" spans="1:11">
      <c r="A378" s="202"/>
      <c r="B378" s="58"/>
      <c r="C378" s="2258" t="s">
        <v>17</v>
      </c>
      <c r="D378" s="2258"/>
      <c r="E378" s="226"/>
      <c r="F378" s="141"/>
      <c r="G378" s="90"/>
      <c r="H378" s="91"/>
      <c r="I378" s="1" t="s">
        <v>57</v>
      </c>
    </row>
    <row r="379" spans="1:11">
      <c r="A379" s="202"/>
      <c r="B379" s="58"/>
      <c r="C379" s="2258" t="s">
        <v>18</v>
      </c>
      <c r="D379" s="2258"/>
      <c r="E379" s="226"/>
      <c r="F379" s="142"/>
      <c r="G379" s="90"/>
      <c r="H379" s="91"/>
    </row>
    <row r="380" spans="1:11">
      <c r="A380" s="202"/>
      <c r="B380" s="58"/>
      <c r="C380" s="2258" t="s">
        <v>19</v>
      </c>
      <c r="D380" s="2258"/>
      <c r="E380" s="226"/>
      <c r="F380" s="141"/>
      <c r="G380" s="90"/>
      <c r="H380" s="91"/>
    </row>
    <row r="381" spans="1:11" ht="5.25" customHeight="1">
      <c r="A381" s="200"/>
      <c r="B381" s="65"/>
      <c r="C381" s="351"/>
      <c r="D381" s="352"/>
      <c r="E381" s="125"/>
      <c r="F381" s="134"/>
      <c r="G381" s="353"/>
      <c r="H381" s="102"/>
      <c r="K381" s="154"/>
    </row>
    <row r="382" spans="1:11" ht="6.75" customHeight="1">
      <c r="A382" s="354"/>
      <c r="B382" s="355"/>
      <c r="C382" s="146"/>
      <c r="D382" s="356"/>
      <c r="E382" s="357"/>
      <c r="F382" s="358"/>
      <c r="G382" s="358"/>
      <c r="H382" s="359"/>
    </row>
    <row r="383" spans="1:11" ht="6" customHeight="1">
      <c r="A383" s="197"/>
      <c r="B383" s="98"/>
      <c r="C383" s="103"/>
      <c r="D383" s="360"/>
      <c r="E383" s="107"/>
      <c r="F383" s="78"/>
      <c r="G383" s="78"/>
      <c r="H383" s="145"/>
    </row>
    <row r="384" spans="1:11" ht="5.25" customHeight="1">
      <c r="A384" s="200"/>
      <c r="B384" s="65"/>
      <c r="C384" s="351"/>
      <c r="D384" s="352"/>
      <c r="E384" s="125"/>
      <c r="F384" s="134"/>
      <c r="G384" s="353"/>
      <c r="H384" s="102"/>
      <c r="K384" s="154"/>
    </row>
    <row r="385" spans="1:8" s="364" customFormat="1" ht="5.25" customHeight="1">
      <c r="A385" s="2258"/>
      <c r="B385" s="2258"/>
      <c r="C385" s="2258"/>
      <c r="D385" s="2258"/>
      <c r="E385" s="2258"/>
      <c r="F385" s="2258"/>
      <c r="G385" s="362"/>
      <c r="H385" s="363"/>
    </row>
    <row r="386" spans="1:8" ht="27" customHeight="1">
      <c r="A386" s="2258" t="s">
        <v>769</v>
      </c>
      <c r="B386" s="2258"/>
      <c r="C386" s="2258"/>
      <c r="D386" s="2258"/>
      <c r="E386" s="2258"/>
      <c r="F386" s="2258"/>
      <c r="G386" s="2258"/>
      <c r="H386" s="2258"/>
    </row>
    <row r="387" spans="1:8" s="364" customFormat="1" ht="4.5" customHeight="1">
      <c r="A387" s="2258"/>
      <c r="B387" s="2258"/>
      <c r="C387" s="2258"/>
      <c r="D387" s="2258"/>
      <c r="E387" s="2258"/>
      <c r="F387" s="2258"/>
      <c r="G387" s="396"/>
      <c r="H387" s="397"/>
    </row>
    <row r="388" spans="1:8" ht="4.5" customHeight="1">
      <c r="A388" s="2258"/>
      <c r="B388" s="2258"/>
      <c r="C388" s="2258"/>
      <c r="D388" s="2258"/>
      <c r="E388" s="2258"/>
      <c r="F388" s="2258"/>
      <c r="G388" s="2258"/>
      <c r="H388" s="2258"/>
    </row>
    <row r="389" spans="1:8" s="364" customFormat="1" ht="4.5" customHeight="1">
      <c r="A389" s="2258"/>
      <c r="B389" s="2258"/>
      <c r="C389" s="2258"/>
      <c r="D389" s="2258"/>
      <c r="E389" s="2258"/>
      <c r="F389" s="2258"/>
      <c r="G389" s="362"/>
      <c r="H389" s="363"/>
    </row>
    <row r="390" spans="1:8" ht="15.75" customHeight="1">
      <c r="A390" s="2258" t="s">
        <v>4</v>
      </c>
      <c r="B390" s="2258"/>
      <c r="C390" s="2258" t="s">
        <v>796</v>
      </c>
      <c r="D390" s="2258"/>
      <c r="E390" s="2258"/>
      <c r="F390" s="2258" t="s">
        <v>735</v>
      </c>
      <c r="G390" s="2258"/>
      <c r="H390" s="2258"/>
    </row>
    <row r="391" spans="1:8" ht="5.25" customHeight="1">
      <c r="A391" s="2258"/>
      <c r="B391" s="2258"/>
      <c r="C391" s="2258"/>
      <c r="D391" s="2258"/>
      <c r="E391" s="2258"/>
      <c r="F391" s="2258"/>
      <c r="G391" s="2258"/>
      <c r="H391" s="2258"/>
    </row>
    <row r="392" spans="1:8" ht="33.75" customHeight="1">
      <c r="A392" s="2" t="s">
        <v>5</v>
      </c>
      <c r="B392" s="262" t="s">
        <v>736</v>
      </c>
      <c r="C392" s="108" t="s">
        <v>7</v>
      </c>
      <c r="D392" s="365" t="s">
        <v>8</v>
      </c>
      <c r="E392" s="97" t="s">
        <v>11</v>
      </c>
      <c r="F392" s="129" t="s">
        <v>12</v>
      </c>
      <c r="G392" s="5" t="s">
        <v>13</v>
      </c>
      <c r="H392" s="4" t="s">
        <v>14</v>
      </c>
    </row>
    <row r="393" spans="1:8" ht="4.5" customHeight="1">
      <c r="A393" s="194"/>
      <c r="B393" s="96"/>
      <c r="C393" s="52"/>
      <c r="D393" s="366"/>
      <c r="E393" s="96"/>
      <c r="F393" s="130"/>
      <c r="G393" s="120"/>
      <c r="H393" s="121"/>
    </row>
    <row r="394" spans="1:8" ht="10.5" customHeight="1" thickBot="1">
      <c r="A394" s="197"/>
      <c r="B394" s="98"/>
      <c r="C394" s="103"/>
      <c r="D394" s="360"/>
      <c r="E394" s="107"/>
      <c r="F394" s="78"/>
      <c r="G394" s="78"/>
      <c r="H394" s="145"/>
    </row>
    <row r="395" spans="1:8" ht="15.75" customHeight="1">
      <c r="A395" s="209">
        <v>1</v>
      </c>
      <c r="B395" s="2258" t="s">
        <v>738</v>
      </c>
      <c r="C395" s="2258"/>
      <c r="D395" s="2258"/>
      <c r="E395" s="2258"/>
      <c r="F395" s="131"/>
      <c r="G395" s="70"/>
      <c r="H395" s="110"/>
    </row>
    <row r="396" spans="1:8" s="12" customFormat="1" ht="38.25" customHeight="1">
      <c r="A396" s="54" t="s">
        <v>75</v>
      </c>
      <c r="B396" s="54">
        <v>99059</v>
      </c>
      <c r="C396" s="118" t="s">
        <v>181</v>
      </c>
      <c r="D396" s="54" t="s">
        <v>77</v>
      </c>
      <c r="E396" s="54">
        <f>2*(50+60)</f>
        <v>220</v>
      </c>
      <c r="F396" s="252">
        <v>41.45</v>
      </c>
      <c r="G396" s="77">
        <f>TRUNC(F396*1.2824,2)</f>
        <v>53.15</v>
      </c>
      <c r="H396" s="74">
        <f>TRUNC(E396*G396,2)</f>
        <v>11693</v>
      </c>
    </row>
    <row r="397" spans="1:8" ht="15.75" customHeight="1">
      <c r="A397" s="197"/>
      <c r="B397" s="116"/>
      <c r="C397" s="64"/>
      <c r="D397" s="367"/>
      <c r="E397" s="368"/>
      <c r="F397" s="2258" t="s">
        <v>214</v>
      </c>
      <c r="G397" s="2258"/>
      <c r="H397" s="67">
        <f>SUM(H395:H396)</f>
        <v>11693</v>
      </c>
    </row>
    <row r="398" spans="1:8" ht="6.75" customHeight="1">
      <c r="A398" s="198"/>
      <c r="B398" s="65"/>
      <c r="C398" s="65"/>
      <c r="D398" s="369"/>
      <c r="E398" s="65"/>
      <c r="F398" s="132"/>
      <c r="G398" s="86"/>
      <c r="H398" s="122"/>
    </row>
    <row r="399" spans="1:8" ht="16.5" customHeight="1">
      <c r="A399" s="208">
        <v>2</v>
      </c>
      <c r="B399" s="2258" t="s">
        <v>739</v>
      </c>
      <c r="C399" s="2258"/>
      <c r="D399" s="2258"/>
      <c r="E399" s="2258"/>
      <c r="F399" s="135"/>
      <c r="G399" s="123"/>
      <c r="H399" s="124"/>
    </row>
    <row r="400" spans="1:8" s="3" customFormat="1" ht="25.5">
      <c r="A400" s="54" t="s">
        <v>740</v>
      </c>
      <c r="B400" s="54">
        <v>93358</v>
      </c>
      <c r="C400" s="118" t="s">
        <v>741</v>
      </c>
      <c r="D400" s="54" t="s">
        <v>88</v>
      </c>
      <c r="E400" s="54">
        <f>TRUNC((213.5*0.2*0.2)+(2.5*0.2*0.25)+(4*0.3*0.3),2)</f>
        <v>9.02</v>
      </c>
      <c r="F400" s="252">
        <v>59.97</v>
      </c>
      <c r="G400" s="77">
        <f t="shared" ref="G400:G408" si="27">TRUNC(F400*1.2824,2)</f>
        <v>76.900000000000006</v>
      </c>
      <c r="H400" s="74">
        <f t="shared" ref="H400:H408" si="28">TRUNC(E400*G400,2)</f>
        <v>693.63</v>
      </c>
    </row>
    <row r="401" spans="1:20" s="3" customFormat="1" ht="38.25">
      <c r="A401" s="54" t="s">
        <v>742</v>
      </c>
      <c r="B401" s="54">
        <v>95240</v>
      </c>
      <c r="C401" s="118" t="s">
        <v>743</v>
      </c>
      <c r="D401" s="54" t="s">
        <v>81</v>
      </c>
      <c r="E401" s="54">
        <f>TRUNC((216*0.2+4*0.3),2)</f>
        <v>44.4</v>
      </c>
      <c r="F401" s="252">
        <v>14.2</v>
      </c>
      <c r="G401" s="77">
        <f t="shared" si="27"/>
        <v>18.21</v>
      </c>
      <c r="H401" s="74">
        <f t="shared" si="28"/>
        <v>808.52</v>
      </c>
    </row>
    <row r="402" spans="1:20" s="9" customFormat="1" ht="49.5" customHeight="1">
      <c r="A402" s="54" t="s">
        <v>448</v>
      </c>
      <c r="B402" s="54">
        <v>101165</v>
      </c>
      <c r="C402" s="148" t="s">
        <v>744</v>
      </c>
      <c r="D402" s="54" t="s">
        <v>88</v>
      </c>
      <c r="E402" s="54">
        <f>TRUNC(213.5*0.14*0.19,2)</f>
        <v>5.67</v>
      </c>
      <c r="F402" s="252">
        <v>718.35</v>
      </c>
      <c r="G402" s="77">
        <f t="shared" si="27"/>
        <v>921.21</v>
      </c>
      <c r="H402" s="74">
        <f t="shared" si="28"/>
        <v>5223.26</v>
      </c>
    </row>
    <row r="403" spans="1:20" ht="76.5">
      <c r="A403" s="54" t="s">
        <v>745</v>
      </c>
      <c r="B403" s="156">
        <v>101174</v>
      </c>
      <c r="C403" s="161" t="s">
        <v>746</v>
      </c>
      <c r="D403" s="66" t="s">
        <v>77</v>
      </c>
      <c r="E403" s="156">
        <f>2*20+24+23</f>
        <v>87</v>
      </c>
      <c r="F403" s="259">
        <v>73.47</v>
      </c>
      <c r="G403" s="77">
        <f t="shared" si="27"/>
        <v>94.21</v>
      </c>
      <c r="H403" s="74">
        <f t="shared" si="28"/>
        <v>8196.27</v>
      </c>
      <c r="I403" s="370"/>
    </row>
    <row r="404" spans="1:20" ht="51">
      <c r="A404" s="54" t="s">
        <v>747</v>
      </c>
      <c r="B404" s="156">
        <v>92775</v>
      </c>
      <c r="C404" s="166" t="s">
        <v>748</v>
      </c>
      <c r="D404" s="156" t="s">
        <v>83</v>
      </c>
      <c r="E404" s="155">
        <f>TRUNC(((85*2/0.17*0.56)+(2*2/0.17*0.74)+(213.5/0.15*0.56)+(4.5/0.15*0.62))*0.154,2)</f>
        <v>214.53</v>
      </c>
      <c r="F404" s="259">
        <v>20.010000000000002</v>
      </c>
      <c r="G404" s="77">
        <f t="shared" si="27"/>
        <v>25.66</v>
      </c>
      <c r="H404" s="74">
        <f t="shared" si="28"/>
        <v>5504.83</v>
      </c>
    </row>
    <row r="405" spans="1:20" ht="63.75" customHeight="1">
      <c r="A405" s="54" t="s">
        <v>449</v>
      </c>
      <c r="B405" s="156">
        <v>92777</v>
      </c>
      <c r="C405" s="160" t="s">
        <v>749</v>
      </c>
      <c r="D405" s="156" t="s">
        <v>83</v>
      </c>
      <c r="E405" s="155">
        <f>TRUNC(((85*4*2.1)+((213.5+0.1)*4)+(2*2*6*2.1))*0.395,2)</f>
        <v>639.41999999999996</v>
      </c>
      <c r="F405" s="259">
        <v>18.86</v>
      </c>
      <c r="G405" s="77">
        <f t="shared" si="27"/>
        <v>24.18</v>
      </c>
      <c r="H405" s="74">
        <f t="shared" si="28"/>
        <v>15461.17</v>
      </c>
    </row>
    <row r="406" spans="1:20" ht="53.25" customHeight="1">
      <c r="A406" s="54" t="s">
        <v>750</v>
      </c>
      <c r="B406" s="54">
        <v>92779</v>
      </c>
      <c r="C406" s="118" t="s">
        <v>208</v>
      </c>
      <c r="D406" s="54" t="s">
        <v>16</v>
      </c>
      <c r="E406" s="54">
        <f>TRUNC((5*(4.5+0.1))*0.963,2)</f>
        <v>22.14</v>
      </c>
      <c r="F406" s="401">
        <v>14.46</v>
      </c>
      <c r="G406" s="77">
        <f t="shared" si="27"/>
        <v>18.54</v>
      </c>
      <c r="H406" s="74">
        <f t="shared" si="28"/>
        <v>410.47</v>
      </c>
      <c r="I406" s="2258"/>
      <c r="J406" s="2258"/>
      <c r="K406" s="425"/>
      <c r="L406" s="425"/>
      <c r="M406" s="425"/>
      <c r="N406" s="425"/>
      <c r="O406" s="425"/>
      <c r="P406" s="425"/>
      <c r="Q406" s="425"/>
      <c r="R406" s="425"/>
      <c r="S406" s="425"/>
      <c r="T406" s="425"/>
    </row>
    <row r="407" spans="1:20" s="267" customFormat="1" ht="51">
      <c r="A407" s="54" t="s">
        <v>751</v>
      </c>
      <c r="B407" s="157">
        <v>102477</v>
      </c>
      <c r="C407" s="168" t="s">
        <v>776</v>
      </c>
      <c r="D407" s="124" t="s">
        <v>88</v>
      </c>
      <c r="E407" s="54">
        <f>TRUNC((85*0.12*0.25*1.8+2*0.2*0.2*2+213.5*0.12*0.25+4.5*0.2*0.3),2)</f>
        <v>11.42</v>
      </c>
      <c r="F407" s="252">
        <v>466.56</v>
      </c>
      <c r="G407" s="77">
        <f t="shared" si="27"/>
        <v>598.30999999999995</v>
      </c>
      <c r="H407" s="421">
        <f>TRUNC(E407*G407,2)</f>
        <v>6832.7</v>
      </c>
      <c r="I407" s="268"/>
      <c r="K407" s="268"/>
    </row>
    <row r="408" spans="1:20" ht="24.75" customHeight="1">
      <c r="A408" s="54" t="s">
        <v>752</v>
      </c>
      <c r="B408" s="156">
        <v>92873</v>
      </c>
      <c r="C408" s="191" t="s">
        <v>222</v>
      </c>
      <c r="D408" s="156" t="s">
        <v>88</v>
      </c>
      <c r="E408" s="156">
        <f>E407</f>
        <v>11.42</v>
      </c>
      <c r="F408" s="259">
        <v>154.81</v>
      </c>
      <c r="G408" s="77">
        <f t="shared" si="27"/>
        <v>198.52</v>
      </c>
      <c r="H408" s="74">
        <f t="shared" si="28"/>
        <v>2267.09</v>
      </c>
    </row>
    <row r="409" spans="1:20" s="267" customFormat="1" ht="38.25" customHeight="1">
      <c r="A409" s="54" t="s">
        <v>753</v>
      </c>
      <c r="B409" s="157">
        <v>96533</v>
      </c>
      <c r="C409" s="168" t="s">
        <v>492</v>
      </c>
      <c r="D409" s="124" t="s">
        <v>81</v>
      </c>
      <c r="E409" s="54">
        <f>TRUNC((213.5*2*0.3+4.5*2*0.3)/2,2)</f>
        <v>65.400000000000006</v>
      </c>
      <c r="F409" s="252">
        <v>80.02</v>
      </c>
      <c r="G409" s="77">
        <f>TRUNC(F409*1.2824,2)</f>
        <v>102.61</v>
      </c>
      <c r="H409" s="74">
        <f>TRUNC(E409*G409,2)</f>
        <v>6710.69</v>
      </c>
    </row>
    <row r="410" spans="1:20" s="267" customFormat="1" ht="51">
      <c r="A410" s="54" t="s">
        <v>754</v>
      </c>
      <c r="B410" s="157">
        <v>92411</v>
      </c>
      <c r="C410" s="251" t="s">
        <v>493</v>
      </c>
      <c r="D410" s="126" t="s">
        <v>81</v>
      </c>
      <c r="E410" s="429">
        <f>TRUNC(((85*1.8)*2*(0.15+0.3))/2,2)</f>
        <v>68.849999999999994</v>
      </c>
      <c r="F410" s="426">
        <v>132.62</v>
      </c>
      <c r="G410" s="422">
        <f>TRUNC(F410*1.2824,2)</f>
        <v>170.07</v>
      </c>
      <c r="H410" s="74">
        <f>TRUNC(E410*G410,2)</f>
        <v>11709.31</v>
      </c>
    </row>
    <row r="411" spans="1:20" ht="15.75" customHeight="1">
      <c r="A411" s="197"/>
      <c r="B411" s="116"/>
      <c r="C411" s="64"/>
      <c r="D411" s="367"/>
      <c r="E411" s="368"/>
      <c r="F411" s="2258" t="s">
        <v>213</v>
      </c>
      <c r="G411" s="2258"/>
      <c r="H411" s="67">
        <f>SUM(H400:H410)</f>
        <v>63817.94</v>
      </c>
      <c r="J411" s="1" t="e">
        <f>#REF!-#REF!</f>
        <v>#REF!</v>
      </c>
    </row>
    <row r="412" spans="1:20" ht="6.75" customHeight="1">
      <c r="A412" s="198"/>
      <c r="B412" s="65"/>
      <c r="C412" s="65"/>
      <c r="D412" s="369"/>
      <c r="E412" s="65"/>
      <c r="F412" s="132"/>
      <c r="G412" s="86"/>
      <c r="H412" s="122"/>
    </row>
    <row r="413" spans="1:20" ht="15" customHeight="1" thickBot="1">
      <c r="A413" s="208">
        <v>3</v>
      </c>
      <c r="B413" s="2258" t="s">
        <v>755</v>
      </c>
      <c r="C413" s="2258"/>
      <c r="D413" s="2258"/>
      <c r="E413" s="2258"/>
      <c r="F413" s="135"/>
      <c r="G413" s="123"/>
      <c r="H413" s="124"/>
    </row>
    <row r="414" spans="1:20" ht="51.75" thickBot="1">
      <c r="A414" s="337" t="s">
        <v>294</v>
      </c>
      <c r="B414" s="371">
        <v>89168</v>
      </c>
      <c r="C414" s="372" t="s">
        <v>756</v>
      </c>
      <c r="D414" s="373" t="s">
        <v>20</v>
      </c>
      <c r="E414" s="216">
        <f>TRUNC(((220-60-2*0.2-20*2*0.25-24*0.25)*(1.8-0.2))+((60-6.5-19*0.25)* (1.8-0.2)),2)</f>
        <v>307.76</v>
      </c>
      <c r="F414" s="189">
        <v>73.55</v>
      </c>
      <c r="G414" s="77">
        <f t="shared" ref="G414:G419" si="29">TRUNC(F414*1.2824,2)</f>
        <v>94.32</v>
      </c>
      <c r="H414" s="374">
        <f>G414*E414</f>
        <v>29027.919999999998</v>
      </c>
      <c r="J414" s="216" t="s">
        <v>757</v>
      </c>
    </row>
    <row r="415" spans="1:20" s="3" customFormat="1" ht="38.25">
      <c r="A415" s="337" t="s">
        <v>295</v>
      </c>
      <c r="B415" s="54">
        <v>98555</v>
      </c>
      <c r="C415" s="118" t="s">
        <v>727</v>
      </c>
      <c r="D415" s="66" t="s">
        <v>81</v>
      </c>
      <c r="E415" s="152">
        <f>TRUNC((213.5*(2*0.25+0.12)+4.5*2*0.3+0.2),2)</f>
        <v>135.27000000000001</v>
      </c>
      <c r="F415" s="183">
        <v>19.559999999999999</v>
      </c>
      <c r="G415" s="77">
        <f t="shared" si="29"/>
        <v>25.08</v>
      </c>
      <c r="H415" s="74">
        <f>TRUNC(E415*G415,2)</f>
        <v>3392.57</v>
      </c>
    </row>
    <row r="416" spans="1:20" ht="51.75" thickBot="1">
      <c r="A416" s="337" t="s">
        <v>296</v>
      </c>
      <c r="B416" s="375">
        <v>87894</v>
      </c>
      <c r="C416" s="376" t="s">
        <v>758</v>
      </c>
      <c r="D416" s="377" t="s">
        <v>20</v>
      </c>
      <c r="E416" s="216">
        <f>TRUNC(((2*307.76)+(85*2*(0.25+0.12))+(213.5*2*0.25)+((60-2.5-4.5)*0.12)),2)</f>
        <v>791.53</v>
      </c>
      <c r="F416" s="189">
        <v>4.78</v>
      </c>
      <c r="G416" s="77">
        <f t="shared" si="29"/>
        <v>6.12</v>
      </c>
      <c r="H416" s="374">
        <f>G416*E416</f>
        <v>4844.16</v>
      </c>
    </row>
    <row r="417" spans="1:10" ht="64.5" thickBot="1">
      <c r="A417" s="337" t="s">
        <v>297</v>
      </c>
      <c r="B417" s="371">
        <v>87529</v>
      </c>
      <c r="C417" s="376" t="s">
        <v>759</v>
      </c>
      <c r="D417" s="377" t="s">
        <v>20</v>
      </c>
      <c r="E417" s="216">
        <f>E416</f>
        <v>791.53</v>
      </c>
      <c r="F417" s="189">
        <v>26.19</v>
      </c>
      <c r="G417" s="77">
        <f t="shared" si="29"/>
        <v>33.58</v>
      </c>
      <c r="H417" s="374">
        <f>G417*E417</f>
        <v>26579.58</v>
      </c>
    </row>
    <row r="418" spans="1:10" ht="26.25" thickBot="1">
      <c r="A418" s="337" t="s">
        <v>298</v>
      </c>
      <c r="B418" s="371">
        <v>88485</v>
      </c>
      <c r="C418" s="378" t="s">
        <v>760</v>
      </c>
      <c r="D418" s="373" t="s">
        <v>20</v>
      </c>
      <c r="E418" s="216">
        <f>E417</f>
        <v>791.53</v>
      </c>
      <c r="F418" s="189">
        <v>1.57</v>
      </c>
      <c r="G418" s="77">
        <f t="shared" si="29"/>
        <v>2.0099999999999998</v>
      </c>
      <c r="H418" s="379">
        <f>G418*E418</f>
        <v>1590.98</v>
      </c>
      <c r="J418" s="379">
        <f>I418*G418</f>
        <v>0</v>
      </c>
    </row>
    <row r="419" spans="1:10" ht="26.25" thickBot="1">
      <c r="A419" s="337" t="s">
        <v>299</v>
      </c>
      <c r="B419" s="371">
        <v>88489</v>
      </c>
      <c r="C419" s="380" t="s">
        <v>761</v>
      </c>
      <c r="D419" s="377" t="s">
        <v>20</v>
      </c>
      <c r="E419" s="216">
        <f>E418</f>
        <v>791.53</v>
      </c>
      <c r="F419" s="189">
        <v>12.71</v>
      </c>
      <c r="G419" s="77">
        <f t="shared" si="29"/>
        <v>16.29</v>
      </c>
      <c r="H419" s="379">
        <f>G419*E419</f>
        <v>12894.02</v>
      </c>
    </row>
    <row r="420" spans="1:10" ht="15.75" customHeight="1">
      <c r="A420" s="197"/>
      <c r="B420" s="116"/>
      <c r="C420" s="64"/>
      <c r="D420" s="367"/>
      <c r="E420" s="368"/>
      <c r="F420" s="2258" t="s">
        <v>199</v>
      </c>
      <c r="G420" s="2258"/>
      <c r="H420" s="76">
        <f>SUM(H414:H419)</f>
        <v>78329.23</v>
      </c>
    </row>
    <row r="421" spans="1:10" ht="6.75" customHeight="1">
      <c r="A421" s="198"/>
      <c r="B421" s="65"/>
      <c r="C421" s="65"/>
      <c r="D421" s="369"/>
      <c r="E421" s="65"/>
      <c r="F421" s="132"/>
      <c r="G421" s="86"/>
      <c r="H421" s="122"/>
    </row>
    <row r="422" spans="1:10" ht="14.25" customHeight="1">
      <c r="A422" s="208">
        <v>4</v>
      </c>
      <c r="B422" s="2258" t="s">
        <v>762</v>
      </c>
      <c r="C422" s="2258"/>
      <c r="D422" s="2258"/>
      <c r="E422" s="2258"/>
      <c r="F422" s="135"/>
      <c r="G422" s="123"/>
      <c r="H422" s="124"/>
    </row>
    <row r="423" spans="1:10" s="3" customFormat="1" ht="76.5" customHeight="1">
      <c r="A423" s="66" t="s">
        <v>304</v>
      </c>
      <c r="B423" s="75">
        <v>102362</v>
      </c>
      <c r="C423" s="148" t="s">
        <v>763</v>
      </c>
      <c r="D423" s="66" t="s">
        <v>81</v>
      </c>
      <c r="E423" s="66">
        <f>19*1.2*2.5</f>
        <v>57</v>
      </c>
      <c r="F423" s="259">
        <v>180.99</v>
      </c>
      <c r="G423" s="77">
        <f>TRUNC(F423*1.2824,2)</f>
        <v>232.1</v>
      </c>
      <c r="H423" s="74">
        <f>TRUNC(E423*G423,2)</f>
        <v>13229.7</v>
      </c>
    </row>
    <row r="424" spans="1:10" ht="16.5" customHeight="1">
      <c r="A424" s="197"/>
      <c r="B424" s="116"/>
      <c r="C424" s="64"/>
      <c r="D424" s="367"/>
      <c r="E424" s="368"/>
      <c r="F424" s="2258" t="s">
        <v>169</v>
      </c>
      <c r="G424" s="2258"/>
      <c r="H424" s="76">
        <f>SUM(H423:H423)</f>
        <v>13229.7</v>
      </c>
    </row>
    <row r="425" spans="1:10" ht="1.5" hidden="1" customHeight="1">
      <c r="A425" s="208">
        <v>5</v>
      </c>
      <c r="B425" s="85"/>
      <c r="C425" s="2258" t="s">
        <v>755</v>
      </c>
      <c r="D425" s="2258"/>
      <c r="E425" s="2258"/>
      <c r="F425" s="135"/>
      <c r="G425" s="123"/>
      <c r="H425" s="124"/>
    </row>
    <row r="426" spans="1:10" ht="15">
      <c r="A426" s="321">
        <v>5</v>
      </c>
      <c r="B426" s="2258" t="s">
        <v>764</v>
      </c>
      <c r="C426" s="2258"/>
      <c r="D426" s="2258"/>
      <c r="E426" s="2258"/>
      <c r="F426" s="381"/>
      <c r="G426" s="381"/>
      <c r="H426" s="381"/>
    </row>
    <row r="427" spans="1:10" s="3" customFormat="1" ht="41.25" customHeight="1">
      <c r="A427" s="66" t="s">
        <v>316</v>
      </c>
      <c r="B427" s="75" t="s">
        <v>209</v>
      </c>
      <c r="C427" s="215" t="s">
        <v>765</v>
      </c>
      <c r="D427" s="66" t="s">
        <v>8</v>
      </c>
      <c r="E427" s="66">
        <v>1</v>
      </c>
      <c r="F427" s="259" t="e">
        <f>'COMPOSIÇÕES DESSA PLANILHA'!#REF!</f>
        <v>#REF!</v>
      </c>
      <c r="G427" s="77" t="e">
        <f>TRUNC(F427*1.2824,2)</f>
        <v>#REF!</v>
      </c>
      <c r="H427" s="74" t="e">
        <f>TRUNC(E427*G427,2)</f>
        <v>#REF!</v>
      </c>
    </row>
    <row r="428" spans="1:10" s="3" customFormat="1" ht="64.5" customHeight="1">
      <c r="A428" s="66" t="s">
        <v>317</v>
      </c>
      <c r="B428" s="75" t="s">
        <v>210</v>
      </c>
      <c r="C428" s="215" t="s">
        <v>766</v>
      </c>
      <c r="D428" s="66" t="s">
        <v>8</v>
      </c>
      <c r="E428" s="66">
        <v>1</v>
      </c>
      <c r="F428" s="259" t="e">
        <f>'COMPOSIÇÕES DESSA PLANILHA'!#REF!</f>
        <v>#REF!</v>
      </c>
      <c r="G428" s="77" t="e">
        <f>TRUNC(F428*1.2824,2)</f>
        <v>#REF!</v>
      </c>
      <c r="H428" s="74" t="e">
        <f>TRUNC(E428*G428,2)</f>
        <v>#REF!</v>
      </c>
    </row>
    <row r="429" spans="1:10" ht="15.75" customHeight="1">
      <c r="A429" s="197"/>
      <c r="B429" s="116"/>
      <c r="C429" s="64"/>
      <c r="D429" s="367"/>
      <c r="E429" s="368"/>
      <c r="F429" s="2258" t="s">
        <v>170</v>
      </c>
      <c r="G429" s="2258"/>
      <c r="H429" s="76" t="e">
        <f>SUM(H427:H428)</f>
        <v>#REF!</v>
      </c>
    </row>
    <row r="430" spans="1:10" ht="6" customHeight="1">
      <c r="A430" s="206"/>
      <c r="B430" s="55"/>
      <c r="C430" s="55"/>
      <c r="D430" s="382"/>
      <c r="E430" s="55"/>
      <c r="F430" s="139"/>
      <c r="G430" s="127"/>
      <c r="H430" s="128"/>
    </row>
    <row r="431" spans="1:10" s="12" customFormat="1" ht="7.5" customHeight="1">
      <c r="A431" s="197"/>
      <c r="B431" s="79"/>
      <c r="C431" s="79"/>
      <c r="D431" s="360"/>
      <c r="E431" s="79"/>
      <c r="F431" s="135"/>
      <c r="G431" s="123"/>
      <c r="H431" s="124"/>
    </row>
    <row r="432" spans="1:10" s="50" customFormat="1" ht="5.25" customHeight="1">
      <c r="A432" s="194"/>
      <c r="B432" s="96"/>
      <c r="C432" s="383"/>
      <c r="D432" s="384"/>
      <c r="E432" s="385"/>
      <c r="F432" s="130"/>
      <c r="G432" s="234"/>
      <c r="H432" s="235"/>
    </row>
    <row r="433" spans="1:10" ht="25.5" customHeight="1">
      <c r="A433" s="354"/>
      <c r="B433" s="60"/>
      <c r="C433" s="2258" t="s">
        <v>770</v>
      </c>
      <c r="D433" s="2258"/>
      <c r="E433" s="2258"/>
      <c r="F433" s="2258"/>
      <c r="G433" s="2258" t="e">
        <f>H397+H411+H420+H424+H429</f>
        <v>#REF!</v>
      </c>
      <c r="H433" s="2258"/>
      <c r="J433" s="51" t="e">
        <f>H397+H411+H420+H424+H429+#REF!+#REF!</f>
        <v>#REF!</v>
      </c>
    </row>
    <row r="434" spans="1:10" ht="5.25" customHeight="1">
      <c r="A434" s="200"/>
      <c r="B434" s="65"/>
      <c r="C434" s="68"/>
      <c r="D434" s="361"/>
      <c r="E434" s="69"/>
      <c r="F434" s="137"/>
      <c r="G434" s="82"/>
      <c r="H434" s="386"/>
    </row>
    <row r="435" spans="1:10" s="12" customFormat="1" ht="5.25" customHeight="1">
      <c r="A435" s="199"/>
      <c r="B435" s="57"/>
      <c r="C435" s="104"/>
      <c r="D435" s="387"/>
      <c r="E435" s="249"/>
      <c r="F435" s="388"/>
      <c r="G435" s="388"/>
      <c r="H435" s="277"/>
    </row>
    <row r="436" spans="1:10" ht="5.25" customHeight="1">
      <c r="A436" s="206"/>
      <c r="B436" s="55"/>
      <c r="C436" s="389"/>
      <c r="D436" s="390"/>
      <c r="E436" s="391"/>
      <c r="F436" s="392"/>
      <c r="G436" s="393"/>
      <c r="H436" s="239"/>
    </row>
    <row r="437" spans="1:10" ht="5.25" customHeight="1">
      <c r="A437" s="197"/>
      <c r="B437" s="98"/>
      <c r="C437" s="103"/>
      <c r="D437" s="360"/>
      <c r="E437" s="107"/>
      <c r="F437" s="78"/>
      <c r="G437" s="78"/>
      <c r="H437" s="145"/>
    </row>
    <row r="438" spans="1:10" s="50" customFormat="1" ht="8.25" customHeight="1">
      <c r="A438" s="194"/>
      <c r="B438" s="96"/>
      <c r="C438" s="383"/>
      <c r="D438" s="384"/>
      <c r="E438" s="385"/>
      <c r="F438" s="130"/>
      <c r="G438" s="234"/>
      <c r="H438" s="235"/>
    </row>
    <row r="439" spans="1:10" ht="30" customHeight="1">
      <c r="A439" s="354"/>
      <c r="B439" s="60"/>
      <c r="C439" s="2258" t="s">
        <v>767</v>
      </c>
      <c r="D439" s="2258"/>
      <c r="E439" s="2258"/>
      <c r="F439" s="2258"/>
      <c r="G439" s="2258" t="e">
        <f>G374+G433</f>
        <v>#REF!</v>
      </c>
      <c r="H439" s="2258"/>
    </row>
    <row r="440" spans="1:10" ht="9" customHeight="1">
      <c r="A440" s="200"/>
      <c r="B440" s="65"/>
      <c r="C440" s="68"/>
      <c r="D440" s="361"/>
      <c r="E440" s="69"/>
      <c r="F440" s="137"/>
      <c r="G440" s="82"/>
      <c r="H440" s="386"/>
    </row>
    <row r="441" spans="1:10">
      <c r="A441" s="201"/>
      <c r="B441" s="57"/>
      <c r="C441" s="2258" t="s">
        <v>800</v>
      </c>
      <c r="D441" s="2258"/>
      <c r="E441" s="87"/>
      <c r="F441" s="140"/>
      <c r="G441" s="88"/>
      <c r="H441" s="394"/>
    </row>
    <row r="442" spans="1:10" ht="12" customHeight="1">
      <c r="A442" s="202"/>
      <c r="B442" s="58"/>
      <c r="C442" s="236"/>
      <c r="D442" s="395"/>
      <c r="E442" s="89"/>
      <c r="F442" s="141"/>
      <c r="G442" s="90"/>
      <c r="H442" s="91"/>
    </row>
    <row r="443" spans="1:10">
      <c r="A443" s="202"/>
      <c r="B443" s="58"/>
      <c r="C443" s="2258" t="s">
        <v>17</v>
      </c>
      <c r="D443" s="2258"/>
      <c r="E443" s="226"/>
      <c r="F443" s="141"/>
      <c r="G443" s="90"/>
      <c r="H443" s="91"/>
    </row>
    <row r="444" spans="1:10">
      <c r="A444" s="202"/>
      <c r="B444" s="58"/>
      <c r="C444" s="2258" t="s">
        <v>18</v>
      </c>
      <c r="D444" s="2258"/>
      <c r="E444" s="226"/>
      <c r="F444" s="142"/>
      <c r="G444" s="90"/>
      <c r="H444" s="91"/>
    </row>
    <row r="445" spans="1:10">
      <c r="A445" s="203"/>
      <c r="B445" s="59"/>
      <c r="C445" s="2258" t="s">
        <v>19</v>
      </c>
      <c r="D445" s="2258"/>
      <c r="E445" s="227"/>
      <c r="F445" s="143"/>
      <c r="G445" s="92"/>
      <c r="H445" s="93"/>
    </row>
    <row r="447" spans="1:10" ht="53.25" customHeight="1">
      <c r="H447" s="6"/>
    </row>
    <row r="448" spans="1:10">
      <c r="H448" s="76"/>
    </row>
    <row r="465" spans="3:9">
      <c r="C465" s="256"/>
    </row>
    <row r="475" spans="3:9">
      <c r="G475" s="3">
        <f>63*47.69+19*23.11+26*18.6+44.93</f>
        <v>3972.09</v>
      </c>
      <c r="I475" s="1">
        <f>63*61.43</f>
        <v>3870.09</v>
      </c>
    </row>
    <row r="488" spans="3:3">
      <c r="C488" s="256"/>
    </row>
  </sheetData>
  <mergeCells count="115">
    <mergeCell ref="C443:D443"/>
    <mergeCell ref="C444:D444"/>
    <mergeCell ref="C445:D445"/>
    <mergeCell ref="F424:G424"/>
    <mergeCell ref="C425:E425"/>
    <mergeCell ref="B426:E426"/>
    <mergeCell ref="F429:G429"/>
    <mergeCell ref="C433:F433"/>
    <mergeCell ref="G433:H433"/>
    <mergeCell ref="C439:F439"/>
    <mergeCell ref="G439:H439"/>
    <mergeCell ref="C441:D441"/>
    <mergeCell ref="A391:H391"/>
    <mergeCell ref="B395:E395"/>
    <mergeCell ref="F397:G397"/>
    <mergeCell ref="B399:E399"/>
    <mergeCell ref="I406:J406"/>
    <mergeCell ref="F411:G411"/>
    <mergeCell ref="B413:E413"/>
    <mergeCell ref="F420:G420"/>
    <mergeCell ref="B422:E422"/>
    <mergeCell ref="A385:F385"/>
    <mergeCell ref="A386:H386"/>
    <mergeCell ref="A387:F387"/>
    <mergeCell ref="A388:B388"/>
    <mergeCell ref="C388:H388"/>
    <mergeCell ref="A389:F389"/>
    <mergeCell ref="A390:B390"/>
    <mergeCell ref="C390:E390"/>
    <mergeCell ref="F390:H390"/>
    <mergeCell ref="F364:G364"/>
    <mergeCell ref="B367:E367"/>
    <mergeCell ref="F372:G372"/>
    <mergeCell ref="A374:F374"/>
    <mergeCell ref="G374:H374"/>
    <mergeCell ref="C376:D376"/>
    <mergeCell ref="C378:D378"/>
    <mergeCell ref="C379:D379"/>
    <mergeCell ref="C380:D380"/>
    <mergeCell ref="B323:C323"/>
    <mergeCell ref="B326:C326"/>
    <mergeCell ref="B329:C329"/>
    <mergeCell ref="F331:G331"/>
    <mergeCell ref="B334:E334"/>
    <mergeCell ref="F346:G346"/>
    <mergeCell ref="B349:E349"/>
    <mergeCell ref="F357:G357"/>
    <mergeCell ref="B360:E360"/>
    <mergeCell ref="B222:E222"/>
    <mergeCell ref="B224:C224"/>
    <mergeCell ref="B228:C228"/>
    <mergeCell ref="B239:C239"/>
    <mergeCell ref="B247:C247"/>
    <mergeCell ref="B283:C283"/>
    <mergeCell ref="B301:C301"/>
    <mergeCell ref="B306:C306"/>
    <mergeCell ref="B318:C318"/>
    <mergeCell ref="B157:E157"/>
    <mergeCell ref="B166:D166"/>
    <mergeCell ref="F190:G190"/>
    <mergeCell ref="B193:E193"/>
    <mergeCell ref="F201:G201"/>
    <mergeCell ref="B204:C204"/>
    <mergeCell ref="F211:G211"/>
    <mergeCell ref="B214:E214"/>
    <mergeCell ref="F219:G219"/>
    <mergeCell ref="B102:C102"/>
    <mergeCell ref="B105:C105"/>
    <mergeCell ref="F107:G107"/>
    <mergeCell ref="B110:E110"/>
    <mergeCell ref="B112:D112"/>
    <mergeCell ref="B128:D128"/>
    <mergeCell ref="B137:D137"/>
    <mergeCell ref="B145:D145"/>
    <mergeCell ref="F154:G154"/>
    <mergeCell ref="C58:D58"/>
    <mergeCell ref="C63:D63"/>
    <mergeCell ref="C66:D66"/>
    <mergeCell ref="F74:G74"/>
    <mergeCell ref="B77:E77"/>
    <mergeCell ref="F90:G90"/>
    <mergeCell ref="B93:E93"/>
    <mergeCell ref="B95:C95"/>
    <mergeCell ref="B98:C98"/>
    <mergeCell ref="K38:R38"/>
    <mergeCell ref="K39:R39"/>
    <mergeCell ref="K40:R41"/>
    <mergeCell ref="C42:D42"/>
    <mergeCell ref="F46:G46"/>
    <mergeCell ref="B48:C48"/>
    <mergeCell ref="A51:A57"/>
    <mergeCell ref="B51:B57"/>
    <mergeCell ref="E51:E57"/>
    <mergeCell ref="F51:F57"/>
    <mergeCell ref="G51:G57"/>
    <mergeCell ref="H51:H57"/>
    <mergeCell ref="A8:B8"/>
    <mergeCell ref="C8:E8"/>
    <mergeCell ref="F8:H8"/>
    <mergeCell ref="A9:H9"/>
    <mergeCell ref="B12:C12"/>
    <mergeCell ref="F19:G19"/>
    <mergeCell ref="B21:C21"/>
    <mergeCell ref="F24:G24"/>
    <mergeCell ref="B26:E26"/>
    <mergeCell ref="A1:B3"/>
    <mergeCell ref="C1:H1"/>
    <mergeCell ref="C2:H2"/>
    <mergeCell ref="C3:H3"/>
    <mergeCell ref="A4:H4"/>
    <mergeCell ref="A5:B5"/>
    <mergeCell ref="C5:H5"/>
    <mergeCell ref="A6:H6"/>
    <mergeCell ref="A7:B7"/>
    <mergeCell ref="C7:H7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7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47"/>
  <sheetViews>
    <sheetView topLeftCell="A55" zoomScaleNormal="100" zoomScaleSheetLayoutView="89" workbookViewId="0">
      <selection activeCell="A13" sqref="A13:XFD139"/>
    </sheetView>
  </sheetViews>
  <sheetFormatPr defaultRowHeight="15"/>
  <cols>
    <col min="2" max="2" width="11" customWidth="1"/>
    <col min="3" max="3" width="62.42578125" customWidth="1"/>
    <col min="4" max="4" width="10.140625" customWidth="1"/>
    <col min="5" max="5" width="24.28515625" customWidth="1"/>
  </cols>
  <sheetData>
    <row r="1" spans="1:10" ht="15.75" thickBot="1"/>
    <row r="2" spans="1:10" s="724" customFormat="1" ht="15" customHeight="1">
      <c r="A2" s="2259" t="s">
        <v>1181</v>
      </c>
      <c r="B2" s="2260"/>
      <c r="C2" s="2260"/>
      <c r="D2" s="2260"/>
      <c r="E2" s="2260"/>
      <c r="F2" s="2260"/>
      <c r="G2" s="2260"/>
      <c r="H2" s="2260"/>
      <c r="I2" s="2260"/>
      <c r="J2" s="2261"/>
    </row>
    <row r="3" spans="1:10" s="724" customFormat="1" ht="15" customHeight="1">
      <c r="A3" s="2262"/>
      <c r="B3" s="2263"/>
      <c r="C3" s="2263"/>
      <c r="D3" s="2263"/>
      <c r="E3" s="2263"/>
      <c r="F3" s="2263"/>
      <c r="G3" s="2263"/>
      <c r="H3" s="2263"/>
      <c r="I3" s="2263"/>
      <c r="J3" s="2264"/>
    </row>
    <row r="4" spans="1:10" s="724" customFormat="1" ht="15" customHeight="1" thickBot="1">
      <c r="A4" s="2265"/>
      <c r="B4" s="2266"/>
      <c r="C4" s="2266"/>
      <c r="D4" s="2266"/>
      <c r="E4" s="2266"/>
      <c r="F4" s="2266"/>
      <c r="G4" s="2266"/>
      <c r="H4" s="2266"/>
      <c r="I4" s="2266"/>
      <c r="J4" s="2267"/>
    </row>
    <row r="5" spans="1:10" s="724" customFormat="1" ht="12.75">
      <c r="A5" s="725"/>
      <c r="B5" s="725"/>
      <c r="C5" s="725"/>
      <c r="D5" s="725"/>
      <c r="E5" s="725"/>
      <c r="F5" s="725"/>
      <c r="G5" s="725"/>
      <c r="H5" s="726"/>
      <c r="I5" s="726"/>
      <c r="J5" s="726"/>
    </row>
    <row r="6" spans="1:10" s="724" customFormat="1" ht="20.100000000000001" customHeight="1">
      <c r="A6" s="727" t="s">
        <v>1182</v>
      </c>
      <c r="B6" s="728"/>
      <c r="C6" s="728"/>
      <c r="D6" s="728"/>
      <c r="E6" s="728"/>
      <c r="F6" s="728"/>
      <c r="G6" s="728"/>
      <c r="H6" s="729"/>
      <c r="I6" s="729"/>
      <c r="J6" s="729"/>
    </row>
    <row r="7" spans="1:10" s="724" customFormat="1" ht="20.100000000000001" customHeight="1">
      <c r="A7" s="727" t="s">
        <v>1183</v>
      </c>
      <c r="B7" s="728"/>
      <c r="C7" s="728"/>
      <c r="D7" s="728"/>
      <c r="E7" s="728"/>
      <c r="F7" s="728"/>
      <c r="G7" s="730"/>
      <c r="H7" s="729"/>
      <c r="I7" s="729"/>
      <c r="J7" s="729"/>
    </row>
    <row r="8" spans="1:10" s="724" customFormat="1" ht="20.100000000000001" customHeight="1">
      <c r="A8" s="727" t="s">
        <v>1184</v>
      </c>
      <c r="B8" s="728"/>
      <c r="C8" s="728"/>
      <c r="D8" s="728"/>
      <c r="E8" s="728"/>
      <c r="F8" s="728"/>
      <c r="G8" s="728"/>
      <c r="H8" s="729"/>
      <c r="I8" s="731"/>
      <c r="J8" s="732"/>
    </row>
    <row r="9" spans="1:10" s="724" customFormat="1" ht="20.100000000000001" customHeight="1">
      <c r="A9" s="727" t="s">
        <v>1185</v>
      </c>
      <c r="B9" s="728"/>
      <c r="C9" s="728"/>
      <c r="D9" s="728"/>
      <c r="E9" s="728"/>
      <c r="F9" s="728"/>
      <c r="G9" s="728"/>
      <c r="H9" s="729"/>
      <c r="I9" s="733" t="s">
        <v>1186</v>
      </c>
      <c r="J9" s="734">
        <v>0.3125</v>
      </c>
    </row>
    <row r="10" spans="1:10" s="724" customFormat="1" ht="20.100000000000001" customHeight="1">
      <c r="A10" s="728"/>
      <c r="B10" s="728"/>
      <c r="C10" s="728"/>
      <c r="D10" s="728"/>
      <c r="E10" s="728"/>
      <c r="F10" s="728"/>
      <c r="G10" s="728"/>
      <c r="H10" s="729"/>
      <c r="I10" s="729"/>
      <c r="J10" s="729"/>
    </row>
    <row r="11" spans="1:10" s="724" customFormat="1" ht="20.100000000000001" customHeight="1">
      <c r="A11" s="735"/>
      <c r="B11" s="735"/>
      <c r="C11" s="736" t="s">
        <v>1187</v>
      </c>
      <c r="D11" s="737"/>
      <c r="E11" s="737"/>
      <c r="F11" s="737"/>
      <c r="G11" s="738"/>
      <c r="H11" s="739"/>
      <c r="I11" s="739"/>
      <c r="J11" s="740"/>
    </row>
    <row r="12" spans="1:10" s="724" customFormat="1" ht="20.100000000000001" customHeight="1" thickBot="1">
      <c r="A12" s="742"/>
      <c r="B12" s="742"/>
      <c r="C12" s="743"/>
      <c r="D12" s="741"/>
      <c r="E12" s="741"/>
      <c r="F12" s="741"/>
      <c r="G12" s="744"/>
      <c r="H12" s="745"/>
      <c r="I12" s="745"/>
      <c r="J12" s="746"/>
    </row>
    <row r="13" spans="1:10" s="724" customFormat="1" ht="44.25" customHeight="1" thickBot="1">
      <c r="A13" s="748" t="s">
        <v>5</v>
      </c>
      <c r="B13" s="749" t="s">
        <v>1188</v>
      </c>
      <c r="C13" s="749" t="s">
        <v>7</v>
      </c>
      <c r="D13" s="750" t="s">
        <v>1189</v>
      </c>
      <c r="E13" s="750"/>
      <c r="F13" s="750"/>
      <c r="G13" s="751" t="s">
        <v>1190</v>
      </c>
      <c r="H13" s="752" t="s">
        <v>1191</v>
      </c>
      <c r="I13" s="752" t="s">
        <v>1192</v>
      </c>
      <c r="J13" s="753" t="s">
        <v>1193</v>
      </c>
    </row>
    <row r="14" spans="1:10" s="724" customFormat="1" ht="20.100000000000001" customHeight="1">
      <c r="C14" s="754"/>
      <c r="D14" s="755"/>
      <c r="E14" s="755"/>
      <c r="F14" s="755"/>
      <c r="G14" s="756"/>
      <c r="H14" s="732"/>
      <c r="I14" s="732"/>
      <c r="J14" s="757"/>
    </row>
    <row r="15" spans="1:10" s="724" customFormat="1" ht="20.100000000000001" customHeight="1">
      <c r="A15" s="758">
        <v>1</v>
      </c>
      <c r="B15" s="759"/>
      <c r="C15" s="760" t="s">
        <v>22</v>
      </c>
      <c r="D15" s="760"/>
      <c r="E15" s="760"/>
      <c r="F15" s="760"/>
      <c r="G15" s="761"/>
      <c r="H15" s="762"/>
      <c r="I15" s="762"/>
      <c r="J15" s="763"/>
    </row>
    <row r="16" spans="1:10" s="724" customFormat="1" ht="20.100000000000001" customHeight="1">
      <c r="A16" s="764" t="s">
        <v>75</v>
      </c>
      <c r="B16" s="764" t="s">
        <v>1194</v>
      </c>
      <c r="C16" s="765" t="s">
        <v>1195</v>
      </c>
      <c r="D16" s="764" t="s">
        <v>1196</v>
      </c>
      <c r="E16" s="764"/>
      <c r="F16" s="764"/>
      <c r="G16" s="766">
        <v>10</v>
      </c>
      <c r="H16" s="766"/>
      <c r="I16" s="767"/>
      <c r="J16" s="767"/>
    </row>
    <row r="17" spans="1:10" s="724" customFormat="1" ht="20.100000000000001" customHeight="1">
      <c r="A17" s="764" t="s">
        <v>117</v>
      </c>
      <c r="B17" s="768" t="s">
        <v>1197</v>
      </c>
      <c r="C17" s="765" t="s">
        <v>1198</v>
      </c>
      <c r="D17" s="764" t="s">
        <v>1196</v>
      </c>
      <c r="E17" s="764"/>
      <c r="F17" s="764"/>
      <c r="G17" s="766">
        <v>59.4</v>
      </c>
      <c r="H17" s="766"/>
      <c r="I17" s="767"/>
      <c r="J17" s="767"/>
    </row>
    <row r="18" spans="1:10" s="724" customFormat="1" ht="30" customHeight="1">
      <c r="A18" s="764" t="s">
        <v>118</v>
      </c>
      <c r="B18" s="769" t="s">
        <v>1199</v>
      </c>
      <c r="C18" s="770" t="s">
        <v>1200</v>
      </c>
      <c r="D18" s="764" t="s">
        <v>1201</v>
      </c>
      <c r="E18" s="764"/>
      <c r="F18" s="764"/>
      <c r="G18" s="766">
        <v>1</v>
      </c>
      <c r="H18" s="766"/>
      <c r="I18" s="767"/>
      <c r="J18" s="767"/>
    </row>
    <row r="19" spans="1:10" s="724" customFormat="1" ht="20.100000000000001" customHeight="1">
      <c r="A19" s="764" t="s">
        <v>176</v>
      </c>
      <c r="B19" s="771">
        <v>93214</v>
      </c>
      <c r="C19" s="772" t="s">
        <v>1202</v>
      </c>
      <c r="D19" s="773" t="s">
        <v>1201</v>
      </c>
      <c r="E19" s="773"/>
      <c r="F19" s="773"/>
      <c r="G19" s="766">
        <v>1</v>
      </c>
      <c r="H19" s="766"/>
      <c r="I19" s="767"/>
      <c r="J19" s="767"/>
    </row>
    <row r="20" spans="1:10" s="724" customFormat="1" ht="20.100000000000001" customHeight="1">
      <c r="A20" s="764" t="s">
        <v>177</v>
      </c>
      <c r="B20" s="771">
        <v>73658</v>
      </c>
      <c r="C20" s="774" t="s">
        <v>1203</v>
      </c>
      <c r="D20" s="775" t="s">
        <v>1201</v>
      </c>
      <c r="E20" s="775"/>
      <c r="F20" s="775"/>
      <c r="G20" s="766">
        <v>1</v>
      </c>
      <c r="H20" s="766"/>
      <c r="I20" s="767"/>
      <c r="J20" s="767"/>
    </row>
    <row r="21" spans="1:10" s="724" customFormat="1" ht="20.100000000000001" customHeight="1">
      <c r="A21" s="764" t="s">
        <v>178</v>
      </c>
      <c r="B21" s="775">
        <v>93212</v>
      </c>
      <c r="C21" s="774" t="s">
        <v>1204</v>
      </c>
      <c r="D21" s="764" t="s">
        <v>1196</v>
      </c>
      <c r="E21" s="764"/>
      <c r="F21" s="764"/>
      <c r="G21" s="766">
        <v>2.52</v>
      </c>
      <c r="H21" s="766"/>
      <c r="I21" s="767"/>
      <c r="J21" s="767"/>
    </row>
    <row r="22" spans="1:10" s="724" customFormat="1" ht="20.100000000000001" customHeight="1">
      <c r="A22" s="764" t="s">
        <v>1205</v>
      </c>
      <c r="B22" s="776">
        <v>93207</v>
      </c>
      <c r="C22" s="777" t="s">
        <v>1206</v>
      </c>
      <c r="D22" s="764" t="s">
        <v>1196</v>
      </c>
      <c r="E22" s="764"/>
      <c r="F22" s="764"/>
      <c r="G22" s="766">
        <v>20</v>
      </c>
      <c r="H22" s="766"/>
      <c r="I22" s="767"/>
      <c r="J22" s="767"/>
    </row>
    <row r="23" spans="1:10" s="724" customFormat="1" ht="20.100000000000001" customHeight="1">
      <c r="A23" s="764" t="s">
        <v>1207</v>
      </c>
      <c r="B23" s="778">
        <v>93584</v>
      </c>
      <c r="C23" s="765" t="s">
        <v>1208</v>
      </c>
      <c r="D23" s="764" t="s">
        <v>1196</v>
      </c>
      <c r="E23" s="764"/>
      <c r="F23" s="764"/>
      <c r="G23" s="766">
        <v>20</v>
      </c>
      <c r="H23" s="766"/>
      <c r="I23" s="767"/>
      <c r="J23" s="767"/>
    </row>
    <row r="24" spans="1:10" s="724" customFormat="1" ht="20.100000000000001" customHeight="1">
      <c r="A24" s="764" t="s">
        <v>1209</v>
      </c>
      <c r="B24" s="779" t="s">
        <v>1210</v>
      </c>
      <c r="C24" s="780" t="s">
        <v>1211</v>
      </c>
      <c r="D24" s="781" t="s">
        <v>1196</v>
      </c>
      <c r="E24" s="781"/>
      <c r="F24" s="781"/>
      <c r="G24" s="766">
        <v>745.03</v>
      </c>
      <c r="H24" s="766"/>
      <c r="I24" s="767"/>
      <c r="J24" s="767"/>
    </row>
    <row r="25" spans="1:10" s="724" customFormat="1" ht="20.100000000000001" customHeight="1">
      <c r="A25" s="764" t="s">
        <v>1212</v>
      </c>
      <c r="B25" s="782" t="s">
        <v>1213</v>
      </c>
      <c r="C25" s="783" t="s">
        <v>1214</v>
      </c>
      <c r="D25" s="764" t="s">
        <v>1196</v>
      </c>
      <c r="E25" s="764"/>
      <c r="F25" s="764"/>
      <c r="G25" s="766">
        <v>945</v>
      </c>
      <c r="H25" s="766"/>
      <c r="I25" s="767"/>
      <c r="J25" s="767"/>
    </row>
    <row r="26" spans="1:10" s="724" customFormat="1" ht="20.100000000000001" customHeight="1">
      <c r="A26" s="784"/>
      <c r="B26" s="785"/>
      <c r="C26" s="785"/>
      <c r="D26" s="785"/>
      <c r="E26" s="785"/>
      <c r="F26" s="785"/>
      <c r="G26" s="786" t="s">
        <v>1215</v>
      </c>
      <c r="H26" s="787"/>
      <c r="I26" s="787"/>
      <c r="J26" s="788"/>
    </row>
    <row r="27" spans="1:10" s="724" customFormat="1" ht="20.100000000000001" customHeight="1">
      <c r="A27" s="789"/>
      <c r="B27" s="789"/>
      <c r="C27" s="789"/>
      <c r="D27" s="755"/>
      <c r="E27" s="755"/>
      <c r="F27" s="755"/>
      <c r="G27" s="790"/>
      <c r="H27" s="791"/>
      <c r="I27" s="791"/>
      <c r="J27" s="791"/>
    </row>
    <row r="28" spans="1:10" s="724" customFormat="1" ht="20.100000000000001" customHeight="1">
      <c r="A28" s="758">
        <v>2</v>
      </c>
      <c r="B28" s="759"/>
      <c r="C28" s="760" t="s">
        <v>1216</v>
      </c>
      <c r="D28" s="760"/>
      <c r="E28" s="760"/>
      <c r="F28" s="760"/>
      <c r="G28" s="761"/>
      <c r="H28" s="762"/>
      <c r="I28" s="762"/>
      <c r="J28" s="763"/>
    </row>
    <row r="29" spans="1:10" s="724" customFormat="1" ht="20.100000000000001" customHeight="1">
      <c r="A29" s="792" t="s">
        <v>21</v>
      </c>
      <c r="B29" s="793">
        <v>93358</v>
      </c>
      <c r="C29" s="794" t="s">
        <v>1217</v>
      </c>
      <c r="D29" s="768" t="s">
        <v>1177</v>
      </c>
      <c r="E29" s="768"/>
      <c r="F29" s="768"/>
      <c r="G29" s="766">
        <v>86.61</v>
      </c>
      <c r="H29" s="766"/>
      <c r="I29" s="767"/>
      <c r="J29" s="767"/>
    </row>
    <row r="30" spans="1:10" s="724" customFormat="1" ht="20.100000000000001" customHeight="1">
      <c r="A30" s="792" t="s">
        <v>740</v>
      </c>
      <c r="B30" s="793">
        <v>94098</v>
      </c>
      <c r="C30" s="794" t="s">
        <v>1218</v>
      </c>
      <c r="D30" s="768" t="s">
        <v>1196</v>
      </c>
      <c r="E30" s="768"/>
      <c r="F30" s="768"/>
      <c r="G30" s="766">
        <v>31.68</v>
      </c>
      <c r="H30" s="766"/>
      <c r="I30" s="767"/>
      <c r="J30" s="767"/>
    </row>
    <row r="31" spans="1:10" s="724" customFormat="1" ht="20.100000000000001" customHeight="1">
      <c r="A31" s="792" t="s">
        <v>742</v>
      </c>
      <c r="B31" s="782">
        <v>93382</v>
      </c>
      <c r="C31" s="794" t="s">
        <v>1219</v>
      </c>
      <c r="D31" s="768" t="s">
        <v>1177</v>
      </c>
      <c r="E31" s="768"/>
      <c r="F31" s="768"/>
      <c r="G31" s="766">
        <v>18.34</v>
      </c>
      <c r="H31" s="766"/>
      <c r="I31" s="767"/>
      <c r="J31" s="767"/>
    </row>
    <row r="32" spans="1:10" s="724" customFormat="1" ht="20.100000000000001" customHeight="1">
      <c r="A32" s="784"/>
      <c r="B32" s="785"/>
      <c r="C32" s="785"/>
      <c r="D32" s="785"/>
      <c r="E32" s="785"/>
      <c r="F32" s="785"/>
      <c r="G32" s="786" t="s">
        <v>1215</v>
      </c>
      <c r="H32" s="787"/>
      <c r="I32" s="787"/>
      <c r="J32" s="788"/>
    </row>
    <row r="33" spans="1:10" s="724" customFormat="1" ht="20.100000000000001" customHeight="1">
      <c r="A33" s="789"/>
      <c r="B33" s="789"/>
      <c r="C33" s="789"/>
      <c r="D33" s="755"/>
      <c r="E33" s="755"/>
      <c r="F33" s="755"/>
      <c r="G33" s="790"/>
      <c r="H33" s="791"/>
      <c r="I33" s="791"/>
      <c r="J33" s="791"/>
    </row>
    <row r="34" spans="1:10" s="724" customFormat="1" ht="20.100000000000001" customHeight="1">
      <c r="A34" s="758">
        <v>3</v>
      </c>
      <c r="B34" s="759"/>
      <c r="C34" s="760" t="s">
        <v>1220</v>
      </c>
      <c r="D34" s="760"/>
      <c r="E34" s="760"/>
      <c r="F34" s="760"/>
      <c r="G34" s="761"/>
      <c r="H34" s="762"/>
      <c r="I34" s="762"/>
      <c r="J34" s="763"/>
    </row>
    <row r="35" spans="1:10" s="724" customFormat="1" ht="20.100000000000001" customHeight="1">
      <c r="A35" s="737" t="s">
        <v>294</v>
      </c>
      <c r="B35" s="735"/>
      <c r="C35" s="795" t="s">
        <v>1221</v>
      </c>
      <c r="D35" s="772"/>
      <c r="E35" s="772"/>
      <c r="F35" s="772"/>
      <c r="G35" s="796"/>
      <c r="H35" s="797"/>
      <c r="I35" s="767"/>
      <c r="J35" s="767"/>
    </row>
    <row r="36" spans="1:10" s="724" customFormat="1" ht="20.100000000000001" customHeight="1">
      <c r="A36" s="773" t="s">
        <v>1222</v>
      </c>
      <c r="B36" s="764">
        <v>98228</v>
      </c>
      <c r="C36" s="798" t="s">
        <v>1223</v>
      </c>
      <c r="D36" s="799" t="s">
        <v>1121</v>
      </c>
      <c r="E36" s="799"/>
      <c r="F36" s="799"/>
      <c r="G36" s="766">
        <v>70</v>
      </c>
      <c r="H36" s="766"/>
      <c r="I36" s="767"/>
      <c r="J36" s="767"/>
    </row>
    <row r="37" spans="1:10" s="724" customFormat="1" ht="20.100000000000001" customHeight="1">
      <c r="A37" s="773" t="s">
        <v>1224</v>
      </c>
      <c r="B37" s="800">
        <v>96619</v>
      </c>
      <c r="C37" s="798" t="s">
        <v>1225</v>
      </c>
      <c r="D37" s="773" t="s">
        <v>1177</v>
      </c>
      <c r="E37" s="773"/>
      <c r="F37" s="773"/>
      <c r="G37" s="766">
        <v>12.8</v>
      </c>
      <c r="H37" s="766"/>
      <c r="I37" s="767"/>
      <c r="J37" s="767"/>
    </row>
    <row r="38" spans="1:10" s="724" customFormat="1" ht="20.100000000000001" customHeight="1">
      <c r="A38" s="773" t="s">
        <v>1226</v>
      </c>
      <c r="B38" s="801">
        <v>96535</v>
      </c>
      <c r="C38" s="802" t="s">
        <v>1227</v>
      </c>
      <c r="D38" s="773" t="s">
        <v>1196</v>
      </c>
      <c r="E38" s="773"/>
      <c r="F38" s="773"/>
      <c r="G38" s="766">
        <v>48.54</v>
      </c>
      <c r="H38" s="766"/>
      <c r="I38" s="767"/>
      <c r="J38" s="767"/>
    </row>
    <row r="39" spans="1:10" s="724" customFormat="1" ht="19.5" customHeight="1">
      <c r="A39" s="773" t="s">
        <v>1228</v>
      </c>
      <c r="B39" s="801">
        <v>92917</v>
      </c>
      <c r="C39" s="803" t="s">
        <v>1229</v>
      </c>
      <c r="D39" s="773" t="s">
        <v>16</v>
      </c>
      <c r="E39" s="773"/>
      <c r="F39" s="773"/>
      <c r="G39" s="766">
        <v>2.82</v>
      </c>
      <c r="H39" s="766"/>
      <c r="I39" s="767"/>
      <c r="J39" s="767"/>
    </row>
    <row r="40" spans="1:10" s="724" customFormat="1" ht="19.5" customHeight="1">
      <c r="A40" s="773" t="s">
        <v>1230</v>
      </c>
      <c r="B40" s="801">
        <v>92919</v>
      </c>
      <c r="C40" s="803" t="s">
        <v>1231</v>
      </c>
      <c r="D40" s="773" t="s">
        <v>16</v>
      </c>
      <c r="E40" s="773"/>
      <c r="F40" s="773"/>
      <c r="G40" s="766">
        <v>192.82</v>
      </c>
      <c r="H40" s="766"/>
      <c r="I40" s="767"/>
      <c r="J40" s="767"/>
    </row>
    <row r="41" spans="1:10" s="724" customFormat="1" ht="19.5" customHeight="1">
      <c r="A41" s="773" t="s">
        <v>1232</v>
      </c>
      <c r="B41" s="801">
        <v>92915</v>
      </c>
      <c r="C41" s="803" t="s">
        <v>1233</v>
      </c>
      <c r="D41" s="773" t="s">
        <v>16</v>
      </c>
      <c r="E41" s="773"/>
      <c r="F41" s="773"/>
      <c r="G41" s="766">
        <v>131.44999999999999</v>
      </c>
      <c r="H41" s="766"/>
      <c r="I41" s="767"/>
      <c r="J41" s="767"/>
    </row>
    <row r="42" spans="1:10" s="724" customFormat="1" ht="19.5" customHeight="1">
      <c r="A42" s="773" t="s">
        <v>1234</v>
      </c>
      <c r="B42" s="801">
        <v>96558</v>
      </c>
      <c r="C42" s="794" t="s">
        <v>1235</v>
      </c>
      <c r="D42" s="773" t="s">
        <v>1177</v>
      </c>
      <c r="E42" s="773"/>
      <c r="F42" s="773"/>
      <c r="G42" s="766">
        <v>9.7200000000000006</v>
      </c>
      <c r="H42" s="766"/>
      <c r="I42" s="767"/>
      <c r="J42" s="767"/>
    </row>
    <row r="43" spans="1:10" s="724" customFormat="1" ht="20.100000000000001" customHeight="1">
      <c r="A43" s="737" t="s">
        <v>295</v>
      </c>
      <c r="B43" s="737"/>
      <c r="C43" s="795" t="s">
        <v>1236</v>
      </c>
      <c r="D43" s="772"/>
      <c r="E43" s="772"/>
      <c r="F43" s="772"/>
      <c r="G43" s="766"/>
      <c r="H43" s="766"/>
      <c r="I43" s="767"/>
      <c r="J43" s="767"/>
    </row>
    <row r="44" spans="1:10" s="724" customFormat="1" ht="20.100000000000001" customHeight="1">
      <c r="A44" s="773" t="s">
        <v>1237</v>
      </c>
      <c r="B44" s="804">
        <v>95241</v>
      </c>
      <c r="C44" s="798" t="s">
        <v>1225</v>
      </c>
      <c r="D44" s="773" t="s">
        <v>1177</v>
      </c>
      <c r="E44" s="773"/>
      <c r="F44" s="773"/>
      <c r="G44" s="766">
        <v>18.88</v>
      </c>
      <c r="H44" s="766"/>
      <c r="I44" s="767"/>
      <c r="J44" s="767"/>
    </row>
    <row r="45" spans="1:10" s="724" customFormat="1" ht="20.100000000000001" customHeight="1">
      <c r="A45" s="773" t="s">
        <v>1238</v>
      </c>
      <c r="B45" s="801">
        <v>96536</v>
      </c>
      <c r="C45" s="802" t="s">
        <v>1227</v>
      </c>
      <c r="D45" s="773" t="s">
        <v>1196</v>
      </c>
      <c r="E45" s="773"/>
      <c r="F45" s="773"/>
      <c r="G45" s="766">
        <v>111.2</v>
      </c>
      <c r="H45" s="766"/>
      <c r="I45" s="767"/>
      <c r="J45" s="767"/>
    </row>
    <row r="46" spans="1:10" s="724" customFormat="1" ht="19.5" customHeight="1">
      <c r="A46" s="773" t="s">
        <v>1239</v>
      </c>
      <c r="B46" s="801">
        <v>92917</v>
      </c>
      <c r="C46" s="803" t="s">
        <v>1229</v>
      </c>
      <c r="D46" s="773" t="s">
        <v>16</v>
      </c>
      <c r="E46" s="773"/>
      <c r="F46" s="773"/>
      <c r="G46" s="766">
        <v>203.64</v>
      </c>
      <c r="H46" s="766"/>
      <c r="I46" s="767"/>
      <c r="J46" s="767"/>
    </row>
    <row r="47" spans="1:10" s="724" customFormat="1" ht="19.5" customHeight="1">
      <c r="A47" s="773" t="s">
        <v>1240</v>
      </c>
      <c r="B47" s="801">
        <v>92915</v>
      </c>
      <c r="C47" s="803" t="s">
        <v>1241</v>
      </c>
      <c r="D47" s="773" t="s">
        <v>16</v>
      </c>
      <c r="E47" s="773"/>
      <c r="F47" s="773"/>
      <c r="G47" s="766">
        <v>93.09</v>
      </c>
      <c r="H47" s="766"/>
      <c r="I47" s="767"/>
      <c r="J47" s="767"/>
    </row>
    <row r="48" spans="1:10" s="724" customFormat="1" ht="19.5" customHeight="1">
      <c r="A48" s="773" t="s">
        <v>1242</v>
      </c>
      <c r="B48" s="801">
        <v>96557</v>
      </c>
      <c r="C48" s="794" t="s">
        <v>1235</v>
      </c>
      <c r="D48" s="773" t="s">
        <v>1177</v>
      </c>
      <c r="E48" s="773"/>
      <c r="F48" s="773"/>
      <c r="G48" s="766">
        <v>8.9</v>
      </c>
      <c r="H48" s="766"/>
      <c r="I48" s="767"/>
      <c r="J48" s="767"/>
    </row>
    <row r="49" spans="1:10" s="724" customFormat="1" ht="20.100000000000001" customHeight="1">
      <c r="A49" s="784"/>
      <c r="B49" s="785"/>
      <c r="C49" s="785"/>
      <c r="D49" s="785"/>
      <c r="E49" s="785"/>
      <c r="F49" s="785"/>
      <c r="G49" s="786" t="s">
        <v>1215</v>
      </c>
      <c r="H49" s="787"/>
      <c r="I49" s="787"/>
      <c r="J49" s="788"/>
    </row>
    <row r="50" spans="1:10" s="724" customFormat="1" ht="20.100000000000001" customHeight="1">
      <c r="A50" s="789"/>
      <c r="B50" s="789"/>
      <c r="C50" s="789"/>
      <c r="D50" s="755"/>
      <c r="E50" s="755"/>
      <c r="F50" s="755"/>
      <c r="G50" s="790"/>
      <c r="H50" s="791"/>
      <c r="I50" s="791"/>
      <c r="J50" s="791"/>
    </row>
    <row r="51" spans="1:10" s="724" customFormat="1" ht="20.100000000000001" customHeight="1">
      <c r="A51" s="758">
        <v>4</v>
      </c>
      <c r="B51" s="759"/>
      <c r="C51" s="760" t="s">
        <v>1243</v>
      </c>
      <c r="D51" s="760"/>
      <c r="E51" s="760"/>
      <c r="F51" s="760"/>
      <c r="G51" s="761"/>
      <c r="H51" s="762"/>
      <c r="I51" s="762"/>
      <c r="J51" s="763"/>
    </row>
    <row r="52" spans="1:10" s="724" customFormat="1" ht="20.100000000000001" customHeight="1">
      <c r="A52" s="737" t="s">
        <v>304</v>
      </c>
      <c r="B52" s="737"/>
      <c r="C52" s="795" t="s">
        <v>1244</v>
      </c>
      <c r="D52" s="772"/>
      <c r="E52" s="772"/>
      <c r="F52" s="772"/>
      <c r="G52" s="766"/>
      <c r="H52" s="766"/>
      <c r="I52" s="767"/>
      <c r="J52" s="767"/>
    </row>
    <row r="53" spans="1:10" s="724" customFormat="1" ht="20.100000000000001" customHeight="1">
      <c r="A53" s="805" t="s">
        <v>1245</v>
      </c>
      <c r="B53" s="801">
        <v>92422</v>
      </c>
      <c r="C53" s="798" t="s">
        <v>1246</v>
      </c>
      <c r="D53" s="773" t="s">
        <v>1196</v>
      </c>
      <c r="E53" s="773"/>
      <c r="F53" s="773"/>
      <c r="G53" s="766">
        <v>23.4</v>
      </c>
      <c r="H53" s="766"/>
      <c r="I53" s="767"/>
      <c r="J53" s="767"/>
    </row>
    <row r="54" spans="1:10" s="724" customFormat="1" ht="19.5" customHeight="1">
      <c r="A54" s="805" t="s">
        <v>1247</v>
      </c>
      <c r="B54" s="773">
        <v>92720</v>
      </c>
      <c r="C54" s="803" t="s">
        <v>1235</v>
      </c>
      <c r="D54" s="773" t="s">
        <v>1177</v>
      </c>
      <c r="E54" s="773"/>
      <c r="F54" s="773"/>
      <c r="G54" s="766">
        <v>3.5</v>
      </c>
      <c r="H54" s="766"/>
      <c r="I54" s="767"/>
      <c r="J54" s="767"/>
    </row>
    <row r="55" spans="1:10" s="724" customFormat="1" ht="20.100000000000001" customHeight="1">
      <c r="A55" s="806" t="s">
        <v>305</v>
      </c>
      <c r="B55" s="806"/>
      <c r="C55" s="807" t="s">
        <v>1248</v>
      </c>
      <c r="D55" s="808"/>
      <c r="E55" s="808"/>
      <c r="F55" s="808"/>
      <c r="G55" s="766"/>
      <c r="H55" s="766"/>
      <c r="I55" s="767"/>
      <c r="J55" s="767"/>
    </row>
    <row r="56" spans="1:10" s="724" customFormat="1" ht="20.100000000000001" customHeight="1">
      <c r="A56" s="792" t="s">
        <v>1249</v>
      </c>
      <c r="B56" s="782"/>
      <c r="C56" s="809" t="s">
        <v>1250</v>
      </c>
      <c r="D56" s="764" t="s">
        <v>16</v>
      </c>
      <c r="E56" s="764"/>
      <c r="F56" s="764"/>
      <c r="G56" s="766">
        <v>11245</v>
      </c>
      <c r="H56" s="766"/>
      <c r="I56" s="797"/>
      <c r="J56" s="797"/>
    </row>
    <row r="57" spans="1:10" s="724" customFormat="1" ht="20.100000000000001" customHeight="1">
      <c r="A57" s="792" t="s">
        <v>1251</v>
      </c>
      <c r="B57" s="801" t="s">
        <v>1252</v>
      </c>
      <c r="C57" s="809" t="s">
        <v>1253</v>
      </c>
      <c r="D57" s="764" t="s">
        <v>1196</v>
      </c>
      <c r="E57" s="764"/>
      <c r="F57" s="764"/>
      <c r="G57" s="766">
        <v>206.4</v>
      </c>
      <c r="H57" s="766"/>
      <c r="I57" s="767"/>
      <c r="J57" s="767"/>
    </row>
    <row r="58" spans="1:10" s="724" customFormat="1" ht="20.100000000000001" customHeight="1">
      <c r="A58" s="784"/>
      <c r="B58" s="785"/>
      <c r="C58" s="785"/>
      <c r="D58" s="785"/>
      <c r="E58" s="785"/>
      <c r="F58" s="785"/>
      <c r="G58" s="786" t="s">
        <v>1215</v>
      </c>
      <c r="H58" s="787"/>
      <c r="I58" s="787"/>
      <c r="J58" s="788"/>
    </row>
    <row r="59" spans="1:10" s="724" customFormat="1" ht="20.100000000000001" customHeight="1">
      <c r="A59" s="789"/>
      <c r="B59" s="789"/>
      <c r="C59" s="789"/>
      <c r="D59" s="755"/>
      <c r="E59" s="755"/>
      <c r="F59" s="755"/>
      <c r="G59" s="790"/>
      <c r="H59" s="791"/>
      <c r="I59" s="791"/>
      <c r="J59" s="791"/>
    </row>
    <row r="60" spans="1:10" s="724" customFormat="1" ht="20.100000000000001" customHeight="1">
      <c r="A60" s="758">
        <v>5</v>
      </c>
      <c r="B60" s="759"/>
      <c r="C60" s="760" t="s">
        <v>1254</v>
      </c>
      <c r="D60" s="760"/>
      <c r="E60" s="760"/>
      <c r="F60" s="760"/>
      <c r="G60" s="761"/>
      <c r="H60" s="762"/>
      <c r="I60" s="762"/>
      <c r="J60" s="763"/>
    </row>
    <row r="61" spans="1:10" s="724" customFormat="1" ht="30" customHeight="1">
      <c r="A61" s="792" t="s">
        <v>316</v>
      </c>
      <c r="B61" s="782"/>
      <c r="C61" s="770" t="s">
        <v>1255</v>
      </c>
      <c r="D61" s="764" t="s">
        <v>1196</v>
      </c>
      <c r="E61" s="764"/>
      <c r="F61" s="764"/>
      <c r="G61" s="766">
        <v>826.89</v>
      </c>
      <c r="H61" s="766"/>
      <c r="I61" s="767"/>
      <c r="J61" s="767"/>
    </row>
    <row r="62" spans="1:10" s="724" customFormat="1" ht="30" customHeight="1">
      <c r="A62" s="792" t="s">
        <v>317</v>
      </c>
      <c r="B62" s="782"/>
      <c r="C62" s="770" t="s">
        <v>1256</v>
      </c>
      <c r="D62" s="764" t="s">
        <v>1196</v>
      </c>
      <c r="E62" s="764"/>
      <c r="F62" s="764"/>
      <c r="G62" s="766">
        <v>170.4</v>
      </c>
      <c r="H62" s="766"/>
      <c r="I62" s="767"/>
      <c r="J62" s="767"/>
    </row>
    <row r="63" spans="1:10" s="724" customFormat="1" ht="19.5" customHeight="1">
      <c r="A63" s="792" t="s">
        <v>318</v>
      </c>
      <c r="B63" s="782"/>
      <c r="C63" s="802" t="s">
        <v>1257</v>
      </c>
      <c r="D63" s="764" t="s">
        <v>1196</v>
      </c>
      <c r="E63" s="764"/>
      <c r="F63" s="764"/>
      <c r="G63" s="766">
        <v>208.64</v>
      </c>
      <c r="H63" s="766"/>
      <c r="I63" s="767"/>
      <c r="J63" s="767"/>
    </row>
    <row r="64" spans="1:10" s="724" customFormat="1" ht="19.5" customHeight="1">
      <c r="A64" s="792" t="s">
        <v>422</v>
      </c>
      <c r="B64" s="782"/>
      <c r="C64" s="802" t="s">
        <v>1258</v>
      </c>
      <c r="D64" s="764" t="s">
        <v>1196</v>
      </c>
      <c r="E64" s="764"/>
      <c r="F64" s="764"/>
      <c r="G64" s="766">
        <v>106.76</v>
      </c>
      <c r="H64" s="766"/>
      <c r="I64" s="767"/>
      <c r="J64" s="767"/>
    </row>
    <row r="65" spans="1:10" s="724" customFormat="1" ht="20.100000000000001" customHeight="1">
      <c r="A65" s="792" t="s">
        <v>668</v>
      </c>
      <c r="B65" s="782">
        <v>94449</v>
      </c>
      <c r="C65" s="794" t="s">
        <v>1259</v>
      </c>
      <c r="D65" s="764" t="s">
        <v>1196</v>
      </c>
      <c r="E65" s="764"/>
      <c r="F65" s="764"/>
      <c r="G65" s="766">
        <v>75.790000000000006</v>
      </c>
      <c r="H65" s="766"/>
      <c r="I65" s="767"/>
      <c r="J65" s="767"/>
    </row>
    <row r="66" spans="1:10" s="724" customFormat="1" ht="20.100000000000001" customHeight="1">
      <c r="A66" s="784"/>
      <c r="B66" s="785"/>
      <c r="C66" s="785"/>
      <c r="D66" s="785"/>
      <c r="E66" s="785"/>
      <c r="F66" s="785"/>
      <c r="G66" s="786" t="s">
        <v>1215</v>
      </c>
      <c r="H66" s="787"/>
      <c r="I66" s="787"/>
      <c r="J66" s="788"/>
    </row>
    <row r="67" spans="1:10" s="724" customFormat="1" ht="20.100000000000001" customHeight="1">
      <c r="A67" s="789"/>
      <c r="B67" s="789"/>
      <c r="C67" s="789"/>
      <c r="D67" s="755"/>
      <c r="E67" s="755"/>
      <c r="F67" s="755"/>
      <c r="G67" s="790"/>
      <c r="H67" s="791"/>
      <c r="I67" s="791"/>
      <c r="J67" s="791"/>
    </row>
    <row r="68" spans="1:10" s="724" customFormat="1" ht="20.100000000000001" customHeight="1">
      <c r="A68" s="758">
        <v>6</v>
      </c>
      <c r="B68" s="759"/>
      <c r="C68" s="760" t="s">
        <v>1260</v>
      </c>
      <c r="D68" s="760"/>
      <c r="E68" s="760"/>
      <c r="F68" s="760"/>
      <c r="G68" s="761"/>
      <c r="H68" s="762"/>
      <c r="I68" s="762"/>
      <c r="J68" s="763"/>
    </row>
    <row r="69" spans="1:10" s="724" customFormat="1" ht="20.100000000000001" customHeight="1">
      <c r="A69" s="805" t="s">
        <v>438</v>
      </c>
      <c r="B69" s="782" t="s">
        <v>1261</v>
      </c>
      <c r="C69" s="803" t="s">
        <v>1262</v>
      </c>
      <c r="D69" s="810" t="s">
        <v>1196</v>
      </c>
      <c r="E69" s="810"/>
      <c r="F69" s="810"/>
      <c r="G69" s="766">
        <v>159.74</v>
      </c>
      <c r="H69" s="766"/>
      <c r="I69" s="767"/>
      <c r="J69" s="767"/>
    </row>
    <row r="70" spans="1:10" s="724" customFormat="1" ht="20.100000000000001" customHeight="1">
      <c r="A70" s="784"/>
      <c r="B70" s="785"/>
      <c r="C70" s="785"/>
      <c r="D70" s="785"/>
      <c r="E70" s="785"/>
      <c r="F70" s="785"/>
      <c r="G70" s="786" t="s">
        <v>1215</v>
      </c>
      <c r="H70" s="787"/>
      <c r="I70" s="787"/>
      <c r="J70" s="788"/>
    </row>
    <row r="71" spans="1:10" s="724" customFormat="1" ht="20.100000000000001" customHeight="1">
      <c r="A71" s="811"/>
      <c r="B71" s="811"/>
      <c r="C71" s="811"/>
      <c r="D71" s="811"/>
      <c r="E71" s="811"/>
      <c r="F71" s="811"/>
      <c r="G71" s="811"/>
      <c r="H71" s="731"/>
      <c r="I71" s="731"/>
      <c r="J71" s="812"/>
    </row>
    <row r="72" spans="1:10" s="724" customFormat="1" ht="20.100000000000001" customHeight="1">
      <c r="A72" s="758">
        <v>7</v>
      </c>
      <c r="B72" s="759"/>
      <c r="C72" s="760" t="s">
        <v>1263</v>
      </c>
      <c r="D72" s="760"/>
      <c r="E72" s="760"/>
      <c r="F72" s="760"/>
      <c r="G72" s="761"/>
      <c r="H72" s="762"/>
      <c r="I72" s="762"/>
      <c r="J72" s="763"/>
    </row>
    <row r="73" spans="1:10" s="724" customFormat="1" ht="20.100000000000001" customHeight="1">
      <c r="A73" s="792" t="s">
        <v>355</v>
      </c>
      <c r="B73" s="768">
        <v>79460</v>
      </c>
      <c r="C73" s="794" t="s">
        <v>1264</v>
      </c>
      <c r="D73" s="764" t="s">
        <v>1196</v>
      </c>
      <c r="E73" s="764"/>
      <c r="F73" s="764"/>
      <c r="G73" s="766">
        <v>38</v>
      </c>
      <c r="H73" s="766"/>
      <c r="I73" s="767"/>
      <c r="J73" s="767"/>
    </row>
    <row r="74" spans="1:10" s="724" customFormat="1" ht="20.100000000000001" customHeight="1">
      <c r="A74" s="792" t="s">
        <v>356</v>
      </c>
      <c r="B74" s="782" t="s">
        <v>1265</v>
      </c>
      <c r="C74" s="813" t="s">
        <v>1266</v>
      </c>
      <c r="D74" s="764" t="s">
        <v>1196</v>
      </c>
      <c r="E74" s="764"/>
      <c r="F74" s="764"/>
      <c r="G74" s="766">
        <v>301.08</v>
      </c>
      <c r="H74" s="766"/>
      <c r="I74" s="767"/>
      <c r="J74" s="767"/>
    </row>
    <row r="75" spans="1:10" s="724" customFormat="1" ht="20.100000000000001" customHeight="1">
      <c r="A75" s="792" t="s">
        <v>357</v>
      </c>
      <c r="B75" s="782">
        <v>100742</v>
      </c>
      <c r="C75" s="814" t="s">
        <v>1267</v>
      </c>
      <c r="D75" s="764" t="s">
        <v>1196</v>
      </c>
      <c r="E75" s="764"/>
      <c r="F75" s="764"/>
      <c r="G75" s="766">
        <v>301.08</v>
      </c>
      <c r="H75" s="766"/>
      <c r="I75" s="767"/>
      <c r="J75" s="767"/>
    </row>
    <row r="76" spans="1:10" s="724" customFormat="1" ht="20.100000000000001" customHeight="1">
      <c r="A76" s="792" t="s">
        <v>358</v>
      </c>
      <c r="B76" s="782">
        <v>100722</v>
      </c>
      <c r="C76" s="814" t="s">
        <v>1268</v>
      </c>
      <c r="D76" s="764" t="s">
        <v>1196</v>
      </c>
      <c r="E76" s="764"/>
      <c r="F76" s="764"/>
      <c r="G76" s="766">
        <v>997.29</v>
      </c>
      <c r="H76" s="766"/>
      <c r="I76" s="767"/>
      <c r="J76" s="767"/>
    </row>
    <row r="77" spans="1:10" s="724" customFormat="1" ht="20.100000000000001" customHeight="1">
      <c r="A77" s="784"/>
      <c r="B77" s="785"/>
      <c r="C77" s="785"/>
      <c r="D77" s="785"/>
      <c r="E77" s="785"/>
      <c r="F77" s="785"/>
      <c r="G77" s="786" t="s">
        <v>1215</v>
      </c>
      <c r="H77" s="787"/>
      <c r="I77" s="787"/>
      <c r="J77" s="788"/>
    </row>
    <row r="78" spans="1:10" s="724" customFormat="1" ht="20.100000000000001" customHeight="1">
      <c r="A78" s="811"/>
      <c r="B78" s="811"/>
      <c r="C78" s="811"/>
      <c r="D78" s="811"/>
      <c r="E78" s="811"/>
      <c r="F78" s="811"/>
      <c r="G78" s="811"/>
      <c r="H78" s="731"/>
      <c r="I78" s="731"/>
      <c r="J78" s="812"/>
    </row>
    <row r="79" spans="1:10" s="724" customFormat="1" ht="20.100000000000001" customHeight="1">
      <c r="A79" s="758">
        <v>8</v>
      </c>
      <c r="B79" s="759"/>
      <c r="C79" s="760" t="s">
        <v>1269</v>
      </c>
      <c r="D79" s="760"/>
      <c r="E79" s="760"/>
      <c r="F79" s="760"/>
      <c r="G79" s="761"/>
      <c r="H79" s="762"/>
      <c r="I79" s="762"/>
      <c r="J79" s="763"/>
    </row>
    <row r="80" spans="1:10" s="724" customFormat="1" ht="20.100000000000001" customHeight="1">
      <c r="A80" s="737" t="s">
        <v>504</v>
      </c>
      <c r="B80" s="815"/>
      <c r="C80" s="816" t="s">
        <v>1270</v>
      </c>
      <c r="D80" s="816"/>
      <c r="E80" s="816"/>
      <c r="F80" s="816"/>
      <c r="G80" s="817"/>
      <c r="H80" s="818"/>
      <c r="I80" s="767"/>
      <c r="J80" s="767"/>
    </row>
    <row r="81" spans="1:10" s="724" customFormat="1" ht="19.5" customHeight="1">
      <c r="A81" s="792" t="s">
        <v>1271</v>
      </c>
      <c r="B81" s="792">
        <v>83463</v>
      </c>
      <c r="C81" s="765" t="s">
        <v>1272</v>
      </c>
      <c r="D81" s="764" t="s">
        <v>1201</v>
      </c>
      <c r="E81" s="764"/>
      <c r="F81" s="764"/>
      <c r="G81" s="766">
        <v>1</v>
      </c>
      <c r="H81" s="766"/>
      <c r="I81" s="767"/>
      <c r="J81" s="767"/>
    </row>
    <row r="82" spans="1:10" s="724" customFormat="1" ht="20.100000000000001" customHeight="1">
      <c r="A82" s="792" t="s">
        <v>1273</v>
      </c>
      <c r="B82" s="792" t="s">
        <v>1274</v>
      </c>
      <c r="C82" s="765" t="s">
        <v>1275</v>
      </c>
      <c r="D82" s="764" t="s">
        <v>1201</v>
      </c>
      <c r="E82" s="764"/>
      <c r="F82" s="764"/>
      <c r="G82" s="766">
        <v>1</v>
      </c>
      <c r="H82" s="766"/>
      <c r="I82" s="767"/>
      <c r="J82" s="767"/>
    </row>
    <row r="83" spans="1:10" s="724" customFormat="1" ht="20.100000000000001" customHeight="1">
      <c r="A83" s="792" t="s">
        <v>1276</v>
      </c>
      <c r="B83" s="792" t="s">
        <v>1277</v>
      </c>
      <c r="C83" s="765" t="s">
        <v>1278</v>
      </c>
      <c r="D83" s="764" t="s">
        <v>1201</v>
      </c>
      <c r="E83" s="764"/>
      <c r="F83" s="764"/>
      <c r="G83" s="766">
        <v>1</v>
      </c>
      <c r="H83" s="766"/>
      <c r="I83" s="767"/>
      <c r="J83" s="767"/>
    </row>
    <row r="84" spans="1:10" s="724" customFormat="1" ht="20.100000000000001" customHeight="1">
      <c r="A84" s="792" t="s">
        <v>1279</v>
      </c>
      <c r="B84" s="792" t="s">
        <v>1277</v>
      </c>
      <c r="C84" s="765" t="s">
        <v>1280</v>
      </c>
      <c r="D84" s="764" t="s">
        <v>1201</v>
      </c>
      <c r="E84" s="764"/>
      <c r="F84" s="764"/>
      <c r="G84" s="766">
        <v>5</v>
      </c>
      <c r="H84" s="766"/>
      <c r="I84" s="767"/>
      <c r="J84" s="767"/>
    </row>
    <row r="85" spans="1:10" s="724" customFormat="1" ht="20.100000000000001" customHeight="1">
      <c r="A85" s="792" t="s">
        <v>1281</v>
      </c>
      <c r="B85" s="792" t="s">
        <v>1282</v>
      </c>
      <c r="C85" s="765" t="s">
        <v>1283</v>
      </c>
      <c r="D85" s="764" t="s">
        <v>1201</v>
      </c>
      <c r="E85" s="764"/>
      <c r="F85" s="764"/>
      <c r="G85" s="766">
        <v>2</v>
      </c>
      <c r="H85" s="766"/>
      <c r="I85" s="767"/>
      <c r="J85" s="767"/>
    </row>
    <row r="86" spans="1:10" s="724" customFormat="1" ht="20.100000000000001" customHeight="1">
      <c r="A86" s="792" t="s">
        <v>1284</v>
      </c>
      <c r="B86" s="782" t="s">
        <v>1285</v>
      </c>
      <c r="C86" s="765" t="s">
        <v>1286</v>
      </c>
      <c r="D86" s="764" t="s">
        <v>1201</v>
      </c>
      <c r="E86" s="764"/>
      <c r="F86" s="764"/>
      <c r="G86" s="766">
        <v>1</v>
      </c>
      <c r="H86" s="766"/>
      <c r="I86" s="767"/>
      <c r="J86" s="767"/>
    </row>
    <row r="87" spans="1:10" s="724" customFormat="1" ht="19.5" customHeight="1">
      <c r="A87" s="792" t="s">
        <v>1287</v>
      </c>
      <c r="B87" s="819" t="s">
        <v>1288</v>
      </c>
      <c r="C87" s="765" t="s">
        <v>1289</v>
      </c>
      <c r="D87" s="764" t="s">
        <v>1201</v>
      </c>
      <c r="E87" s="764"/>
      <c r="F87" s="764"/>
      <c r="G87" s="766">
        <v>1</v>
      </c>
      <c r="H87" s="766"/>
      <c r="I87" s="767"/>
      <c r="J87" s="767"/>
    </row>
    <row r="88" spans="1:10" s="724" customFormat="1" ht="20.100000000000001" customHeight="1">
      <c r="A88" s="737" t="s">
        <v>505</v>
      </c>
      <c r="B88" s="820"/>
      <c r="C88" s="821" t="s">
        <v>1290</v>
      </c>
      <c r="D88" s="772"/>
      <c r="E88" s="772"/>
      <c r="F88" s="772"/>
      <c r="G88" s="766"/>
      <c r="H88" s="766"/>
      <c r="I88" s="767"/>
      <c r="J88" s="767"/>
    </row>
    <row r="89" spans="1:10" s="724" customFormat="1" ht="20.100000000000001" customHeight="1">
      <c r="A89" s="768" t="s">
        <v>1291</v>
      </c>
      <c r="B89" s="822">
        <v>95746</v>
      </c>
      <c r="C89" s="794" t="s">
        <v>1292</v>
      </c>
      <c r="D89" s="799" t="s">
        <v>1121</v>
      </c>
      <c r="E89" s="799"/>
      <c r="F89" s="799"/>
      <c r="G89" s="766">
        <v>93</v>
      </c>
      <c r="H89" s="766"/>
      <c r="I89" s="767"/>
      <c r="J89" s="767"/>
    </row>
    <row r="90" spans="1:10" s="724" customFormat="1" ht="20.100000000000001" customHeight="1">
      <c r="A90" s="768" t="s">
        <v>1293</v>
      </c>
      <c r="B90" s="822">
        <v>95748</v>
      </c>
      <c r="C90" s="794" t="s">
        <v>1294</v>
      </c>
      <c r="D90" s="799" t="s">
        <v>1121</v>
      </c>
      <c r="E90" s="799"/>
      <c r="F90" s="799"/>
      <c r="G90" s="766">
        <v>13</v>
      </c>
      <c r="H90" s="766"/>
      <c r="I90" s="767"/>
      <c r="J90" s="767"/>
    </row>
    <row r="91" spans="1:10" s="724" customFormat="1" ht="20.100000000000001" customHeight="1">
      <c r="A91" s="768" t="s">
        <v>1295</v>
      </c>
      <c r="B91" s="768">
        <v>95795</v>
      </c>
      <c r="C91" s="794" t="s">
        <v>1296</v>
      </c>
      <c r="D91" s="768" t="s">
        <v>1201</v>
      </c>
      <c r="E91" s="768"/>
      <c r="F91" s="768"/>
      <c r="G91" s="766">
        <v>5</v>
      </c>
      <c r="H91" s="766"/>
      <c r="I91" s="767"/>
      <c r="J91" s="767"/>
    </row>
    <row r="92" spans="1:10" s="724" customFormat="1" ht="20.100000000000001" customHeight="1">
      <c r="A92" s="768" t="s">
        <v>1297</v>
      </c>
      <c r="B92" s="768">
        <v>95787</v>
      </c>
      <c r="C92" s="794" t="s">
        <v>1298</v>
      </c>
      <c r="D92" s="768" t="s">
        <v>1201</v>
      </c>
      <c r="E92" s="768"/>
      <c r="F92" s="768"/>
      <c r="G92" s="766">
        <v>5</v>
      </c>
      <c r="H92" s="766"/>
      <c r="I92" s="767"/>
      <c r="J92" s="767"/>
    </row>
    <row r="93" spans="1:10" s="724" customFormat="1" ht="20.100000000000001" customHeight="1">
      <c r="A93" s="768" t="s">
        <v>1299</v>
      </c>
      <c r="B93" s="782">
        <v>95795</v>
      </c>
      <c r="C93" s="794" t="s">
        <v>1300</v>
      </c>
      <c r="D93" s="768" t="s">
        <v>1201</v>
      </c>
      <c r="E93" s="768"/>
      <c r="F93" s="768"/>
      <c r="G93" s="766">
        <v>4</v>
      </c>
      <c r="H93" s="766"/>
      <c r="I93" s="767"/>
      <c r="J93" s="767"/>
    </row>
    <row r="94" spans="1:10" s="724" customFormat="1" ht="20.100000000000001" customHeight="1">
      <c r="A94" s="768" t="s">
        <v>1301</v>
      </c>
      <c r="B94" s="782">
        <v>95801</v>
      </c>
      <c r="C94" s="794" t="s">
        <v>1302</v>
      </c>
      <c r="D94" s="768" t="s">
        <v>1201</v>
      </c>
      <c r="E94" s="768"/>
      <c r="F94" s="768"/>
      <c r="G94" s="766">
        <v>1</v>
      </c>
      <c r="H94" s="766"/>
      <c r="I94" s="767"/>
      <c r="J94" s="767"/>
    </row>
    <row r="95" spans="1:10" s="724" customFormat="1" ht="20.100000000000001" customHeight="1">
      <c r="A95" s="768" t="s">
        <v>1303</v>
      </c>
      <c r="B95" s="782" t="s">
        <v>1304</v>
      </c>
      <c r="C95" s="794" t="s">
        <v>1305</v>
      </c>
      <c r="D95" s="768" t="s">
        <v>1201</v>
      </c>
      <c r="E95" s="768"/>
      <c r="F95" s="768"/>
      <c r="G95" s="766">
        <v>50</v>
      </c>
      <c r="H95" s="766"/>
      <c r="I95" s="767"/>
      <c r="J95" s="767"/>
    </row>
    <row r="96" spans="1:10" s="724" customFormat="1" ht="20.100000000000001" customHeight="1">
      <c r="A96" s="768" t="s">
        <v>1306</v>
      </c>
      <c r="B96" s="782" t="s">
        <v>1304</v>
      </c>
      <c r="C96" s="794" t="s">
        <v>1307</v>
      </c>
      <c r="D96" s="768" t="s">
        <v>1201</v>
      </c>
      <c r="E96" s="768"/>
      <c r="F96" s="768"/>
      <c r="G96" s="766">
        <v>4</v>
      </c>
      <c r="H96" s="766"/>
      <c r="I96" s="767"/>
      <c r="J96" s="767"/>
    </row>
    <row r="97" spans="1:10" s="724" customFormat="1" ht="20.100000000000001" customHeight="1">
      <c r="A97" s="768" t="s">
        <v>1308</v>
      </c>
      <c r="B97" s="768" t="s">
        <v>1309</v>
      </c>
      <c r="C97" s="794" t="s">
        <v>1310</v>
      </c>
      <c r="D97" s="768" t="s">
        <v>1201</v>
      </c>
      <c r="E97" s="768"/>
      <c r="F97" s="768"/>
      <c r="G97" s="766">
        <v>4</v>
      </c>
      <c r="H97" s="766"/>
      <c r="I97" s="767"/>
      <c r="J97" s="767"/>
    </row>
    <row r="98" spans="1:10" s="724" customFormat="1" ht="20.100000000000001" customHeight="1">
      <c r="A98" s="768" t="s">
        <v>1311</v>
      </c>
      <c r="B98" s="768">
        <v>92695</v>
      </c>
      <c r="C98" s="794" t="s">
        <v>1312</v>
      </c>
      <c r="D98" s="768" t="s">
        <v>1201</v>
      </c>
      <c r="E98" s="768"/>
      <c r="F98" s="768"/>
      <c r="G98" s="766">
        <v>2</v>
      </c>
      <c r="H98" s="766"/>
      <c r="I98" s="767"/>
      <c r="J98" s="767"/>
    </row>
    <row r="99" spans="1:10" s="724" customFormat="1" ht="20.100000000000001" customHeight="1">
      <c r="A99" s="768" t="s">
        <v>1313</v>
      </c>
      <c r="B99" s="782">
        <v>92695</v>
      </c>
      <c r="C99" s="765" t="s">
        <v>1314</v>
      </c>
      <c r="D99" s="768" t="s">
        <v>1201</v>
      </c>
      <c r="E99" s="768"/>
      <c r="F99" s="768"/>
      <c r="G99" s="766">
        <v>15</v>
      </c>
      <c r="H99" s="766"/>
      <c r="I99" s="767"/>
      <c r="J99" s="767"/>
    </row>
    <row r="100" spans="1:10" s="724" customFormat="1" ht="20.100000000000001" customHeight="1">
      <c r="A100" s="768" t="s">
        <v>1315</v>
      </c>
      <c r="B100" s="782">
        <v>92662</v>
      </c>
      <c r="C100" s="765" t="s">
        <v>1316</v>
      </c>
      <c r="D100" s="768" t="s">
        <v>1201</v>
      </c>
      <c r="E100" s="768"/>
      <c r="F100" s="768"/>
      <c r="G100" s="766">
        <v>1</v>
      </c>
      <c r="H100" s="766"/>
      <c r="I100" s="767"/>
      <c r="J100" s="767"/>
    </row>
    <row r="101" spans="1:10" s="724" customFormat="1" ht="20.100000000000001" customHeight="1">
      <c r="A101" s="737" t="s">
        <v>506</v>
      </c>
      <c r="B101" s="820"/>
      <c r="C101" s="821" t="s">
        <v>1317</v>
      </c>
      <c r="D101" s="799"/>
      <c r="E101" s="799"/>
      <c r="F101" s="799"/>
      <c r="G101" s="766"/>
      <c r="H101" s="766"/>
      <c r="I101" s="767"/>
      <c r="J101" s="767"/>
    </row>
    <row r="102" spans="1:10" s="724" customFormat="1" ht="19.5" customHeight="1">
      <c r="A102" s="768" t="s">
        <v>1318</v>
      </c>
      <c r="B102" s="799">
        <v>91926</v>
      </c>
      <c r="C102" s="794" t="s">
        <v>1319</v>
      </c>
      <c r="D102" s="799" t="s">
        <v>1121</v>
      </c>
      <c r="E102" s="799"/>
      <c r="F102" s="799"/>
      <c r="G102" s="766">
        <v>1</v>
      </c>
      <c r="H102" s="766"/>
      <c r="I102" s="767"/>
      <c r="J102" s="767"/>
    </row>
    <row r="103" spans="1:10" s="724" customFormat="1" ht="19.5" customHeight="1">
      <c r="A103" s="768" t="s">
        <v>1320</v>
      </c>
      <c r="B103" s="799">
        <v>91928</v>
      </c>
      <c r="C103" s="794" t="s">
        <v>1321</v>
      </c>
      <c r="D103" s="799" t="s">
        <v>1121</v>
      </c>
      <c r="E103" s="799"/>
      <c r="F103" s="799"/>
      <c r="G103" s="766">
        <v>430</v>
      </c>
      <c r="H103" s="766"/>
      <c r="I103" s="767"/>
      <c r="J103" s="767"/>
    </row>
    <row r="104" spans="1:10" s="724" customFormat="1" ht="20.100000000000001" customHeight="1">
      <c r="A104" s="737" t="s">
        <v>507</v>
      </c>
      <c r="B104" s="820"/>
      <c r="C104" s="821" t="s">
        <v>1322</v>
      </c>
      <c r="D104" s="799"/>
      <c r="E104" s="799"/>
      <c r="F104" s="799"/>
      <c r="G104" s="766"/>
      <c r="H104" s="766"/>
      <c r="I104" s="767"/>
      <c r="J104" s="767"/>
    </row>
    <row r="105" spans="1:10" s="724" customFormat="1" ht="20.100000000000001" customHeight="1">
      <c r="A105" s="768" t="s">
        <v>1323</v>
      </c>
      <c r="B105" s="822">
        <v>91997</v>
      </c>
      <c r="C105" s="803" t="s">
        <v>1324</v>
      </c>
      <c r="D105" s="799" t="s">
        <v>1201</v>
      </c>
      <c r="E105" s="799"/>
      <c r="F105" s="799"/>
      <c r="G105" s="766">
        <v>1</v>
      </c>
      <c r="H105" s="766"/>
      <c r="I105" s="767"/>
      <c r="J105" s="767"/>
    </row>
    <row r="106" spans="1:10" s="724" customFormat="1" ht="30" customHeight="1">
      <c r="A106" s="768" t="s">
        <v>1325</v>
      </c>
      <c r="B106" s="820"/>
      <c r="C106" s="765" t="s">
        <v>1326</v>
      </c>
      <c r="D106" s="768" t="s">
        <v>1201</v>
      </c>
      <c r="E106" s="768"/>
      <c r="F106" s="768"/>
      <c r="G106" s="766">
        <v>20</v>
      </c>
      <c r="H106" s="766"/>
      <c r="I106" s="797"/>
      <c r="J106" s="797"/>
    </row>
    <row r="107" spans="1:10" s="724" customFormat="1" ht="20.100000000000001" customHeight="1">
      <c r="A107" s="784"/>
      <c r="B107" s="785"/>
      <c r="C107" s="785"/>
      <c r="D107" s="785"/>
      <c r="E107" s="785"/>
      <c r="F107" s="785"/>
      <c r="G107" s="786" t="s">
        <v>1215</v>
      </c>
      <c r="H107" s="787"/>
      <c r="I107" s="787"/>
      <c r="J107" s="788"/>
    </row>
    <row r="108" spans="1:10" s="724" customFormat="1" ht="20.100000000000001" customHeight="1">
      <c r="A108" s="811"/>
      <c r="B108" s="811"/>
      <c r="C108" s="811"/>
      <c r="D108" s="811"/>
      <c r="E108" s="811"/>
      <c r="F108" s="811"/>
      <c r="G108" s="811"/>
      <c r="H108" s="731"/>
      <c r="I108" s="731"/>
      <c r="J108" s="812"/>
    </row>
    <row r="109" spans="1:10" s="724" customFormat="1" ht="20.100000000000001" customHeight="1">
      <c r="A109" s="758">
        <v>9</v>
      </c>
      <c r="B109" s="759"/>
      <c r="C109" s="760" t="s">
        <v>1327</v>
      </c>
      <c r="D109" s="760"/>
      <c r="E109" s="760"/>
      <c r="F109" s="760"/>
      <c r="G109" s="761"/>
      <c r="H109" s="762"/>
      <c r="I109" s="762"/>
      <c r="J109" s="763"/>
    </row>
    <row r="110" spans="1:10" s="724" customFormat="1" ht="20.100000000000001" customHeight="1">
      <c r="A110" s="782" t="s">
        <v>533</v>
      </c>
      <c r="B110" s="801">
        <v>96985</v>
      </c>
      <c r="C110" s="823" t="s">
        <v>1328</v>
      </c>
      <c r="D110" s="764" t="s">
        <v>1201</v>
      </c>
      <c r="E110" s="764"/>
      <c r="F110" s="764"/>
      <c r="G110" s="766">
        <v>6</v>
      </c>
      <c r="H110" s="766"/>
      <c r="I110" s="767"/>
      <c r="J110" s="767"/>
    </row>
    <row r="111" spans="1:10" s="724" customFormat="1" ht="19.5" customHeight="1">
      <c r="A111" s="782" t="s">
        <v>534</v>
      </c>
      <c r="B111" s="782"/>
      <c r="C111" s="803" t="s">
        <v>1329</v>
      </c>
      <c r="D111" s="764" t="s">
        <v>1201</v>
      </c>
      <c r="E111" s="764"/>
      <c r="F111" s="764"/>
      <c r="G111" s="766">
        <v>1</v>
      </c>
      <c r="H111" s="766"/>
      <c r="I111" s="767"/>
      <c r="J111" s="767"/>
    </row>
    <row r="112" spans="1:10" s="724" customFormat="1" ht="20.100000000000001" customHeight="1">
      <c r="A112" s="782" t="s">
        <v>535</v>
      </c>
      <c r="B112" s="801">
        <v>96973</v>
      </c>
      <c r="C112" s="803" t="s">
        <v>1330</v>
      </c>
      <c r="D112" s="824" t="s">
        <v>1121</v>
      </c>
      <c r="E112" s="824"/>
      <c r="F112" s="824"/>
      <c r="G112" s="766">
        <v>21</v>
      </c>
      <c r="H112" s="766"/>
      <c r="I112" s="767"/>
      <c r="J112" s="767"/>
    </row>
    <row r="113" spans="1:10" s="724" customFormat="1" ht="20.100000000000001" customHeight="1">
      <c r="A113" s="782" t="s">
        <v>536</v>
      </c>
      <c r="B113" s="801">
        <v>96974</v>
      </c>
      <c r="C113" s="803" t="s">
        <v>1331</v>
      </c>
      <c r="D113" s="824" t="s">
        <v>1121</v>
      </c>
      <c r="E113" s="824"/>
      <c r="F113" s="824"/>
      <c r="G113" s="766">
        <v>120</v>
      </c>
      <c r="H113" s="766"/>
      <c r="I113" s="767"/>
      <c r="J113" s="767"/>
    </row>
    <row r="114" spans="1:10" s="724" customFormat="1" ht="20.100000000000001" customHeight="1">
      <c r="A114" s="782" t="s">
        <v>549</v>
      </c>
      <c r="B114" s="782">
        <v>93008</v>
      </c>
      <c r="C114" s="803" t="s">
        <v>1332</v>
      </c>
      <c r="D114" s="824" t="s">
        <v>1121</v>
      </c>
      <c r="E114" s="824"/>
      <c r="F114" s="824"/>
      <c r="G114" s="766">
        <v>11.4</v>
      </c>
      <c r="H114" s="766"/>
      <c r="I114" s="767"/>
      <c r="J114" s="767"/>
    </row>
    <row r="115" spans="1:10" s="724" customFormat="1" ht="20.100000000000001" customHeight="1">
      <c r="A115" s="782" t="s">
        <v>550</v>
      </c>
      <c r="B115" s="825">
        <v>93358</v>
      </c>
      <c r="C115" s="803" t="s">
        <v>1333</v>
      </c>
      <c r="D115" s="824" t="s">
        <v>1177</v>
      </c>
      <c r="E115" s="824"/>
      <c r="F115" s="824"/>
      <c r="G115" s="766">
        <v>18</v>
      </c>
      <c r="H115" s="766"/>
      <c r="I115" s="767"/>
      <c r="J115" s="767"/>
    </row>
    <row r="116" spans="1:10" s="724" customFormat="1" ht="20.100000000000001" customHeight="1">
      <c r="A116" s="782" t="s">
        <v>1083</v>
      </c>
      <c r="B116" s="782">
        <v>93382</v>
      </c>
      <c r="C116" s="803" t="s">
        <v>1334</v>
      </c>
      <c r="D116" s="824" t="s">
        <v>1177</v>
      </c>
      <c r="E116" s="824"/>
      <c r="F116" s="824"/>
      <c r="G116" s="766">
        <v>18</v>
      </c>
      <c r="H116" s="766"/>
      <c r="I116" s="767"/>
      <c r="J116" s="767"/>
    </row>
    <row r="117" spans="1:10" s="724" customFormat="1" ht="20.100000000000001" customHeight="1">
      <c r="A117" s="782" t="s">
        <v>1084</v>
      </c>
      <c r="B117" s="801">
        <v>98111</v>
      </c>
      <c r="C117" s="808" t="s">
        <v>1335</v>
      </c>
      <c r="D117" s="826" t="s">
        <v>1201</v>
      </c>
      <c r="E117" s="826"/>
      <c r="F117" s="826"/>
      <c r="G117" s="766">
        <v>6</v>
      </c>
      <c r="H117" s="766"/>
      <c r="I117" s="767"/>
      <c r="J117" s="767"/>
    </row>
    <row r="118" spans="1:10" s="724" customFormat="1" ht="20.100000000000001" customHeight="1">
      <c r="A118" s="782" t="s">
        <v>1085</v>
      </c>
      <c r="B118" s="801" t="s">
        <v>1336</v>
      </c>
      <c r="C118" s="808" t="s">
        <v>1337</v>
      </c>
      <c r="D118" s="764" t="s">
        <v>1201</v>
      </c>
      <c r="E118" s="764"/>
      <c r="F118" s="764"/>
      <c r="G118" s="766">
        <v>6</v>
      </c>
      <c r="H118" s="766"/>
      <c r="I118" s="767"/>
      <c r="J118" s="767"/>
    </row>
    <row r="119" spans="1:10" s="724" customFormat="1" ht="20.100000000000001" customHeight="1">
      <c r="A119" s="782" t="s">
        <v>1086</v>
      </c>
      <c r="B119" s="801">
        <v>98463</v>
      </c>
      <c r="C119" s="808" t="s">
        <v>1338</v>
      </c>
      <c r="D119" s="764" t="s">
        <v>1201</v>
      </c>
      <c r="E119" s="764"/>
      <c r="F119" s="764"/>
      <c r="G119" s="766">
        <v>6</v>
      </c>
      <c r="H119" s="766"/>
      <c r="I119" s="767"/>
      <c r="J119" s="767"/>
    </row>
    <row r="120" spans="1:10" s="724" customFormat="1" ht="20.100000000000001" customHeight="1">
      <c r="A120" s="782" t="s">
        <v>1087</v>
      </c>
      <c r="B120" s="801" t="s">
        <v>1336</v>
      </c>
      <c r="C120" s="808" t="s">
        <v>1339</v>
      </c>
      <c r="D120" s="764" t="s">
        <v>1201</v>
      </c>
      <c r="E120" s="764"/>
      <c r="F120" s="764"/>
      <c r="G120" s="766">
        <v>6</v>
      </c>
      <c r="H120" s="766"/>
      <c r="I120" s="767"/>
      <c r="J120" s="767"/>
    </row>
    <row r="121" spans="1:10" s="724" customFormat="1" ht="20.100000000000001" customHeight="1">
      <c r="A121" s="784"/>
      <c r="B121" s="785"/>
      <c r="C121" s="785"/>
      <c r="D121" s="785"/>
      <c r="E121" s="785"/>
      <c r="F121" s="785"/>
      <c r="G121" s="786" t="s">
        <v>1215</v>
      </c>
      <c r="H121" s="787"/>
      <c r="I121" s="787"/>
      <c r="J121" s="788"/>
    </row>
    <row r="122" spans="1:10" s="724" customFormat="1" ht="20.100000000000001" customHeight="1">
      <c r="A122" s="789"/>
      <c r="B122" s="789"/>
      <c r="C122" s="789"/>
      <c r="D122" s="755"/>
      <c r="E122" s="755"/>
      <c r="F122" s="755"/>
      <c r="G122" s="790"/>
      <c r="H122" s="791"/>
      <c r="I122" s="791"/>
      <c r="J122" s="791"/>
    </row>
    <row r="123" spans="1:10" s="724" customFormat="1" ht="20.100000000000001" customHeight="1">
      <c r="A123" s="758">
        <v>10</v>
      </c>
      <c r="B123" s="759"/>
      <c r="C123" s="760" t="s">
        <v>1340</v>
      </c>
      <c r="D123" s="760"/>
      <c r="E123" s="760"/>
      <c r="F123" s="760"/>
      <c r="G123" s="761"/>
      <c r="H123" s="762"/>
      <c r="I123" s="762"/>
      <c r="J123" s="763"/>
    </row>
    <row r="124" spans="1:10" s="724" customFormat="1" ht="20.100000000000001" customHeight="1">
      <c r="A124" s="805" t="s">
        <v>634</v>
      </c>
      <c r="B124" s="827">
        <v>99803</v>
      </c>
      <c r="C124" s="765" t="s">
        <v>1341</v>
      </c>
      <c r="D124" s="810" t="s">
        <v>1196</v>
      </c>
      <c r="E124" s="810"/>
      <c r="F124" s="810"/>
      <c r="G124" s="766">
        <v>745.03</v>
      </c>
      <c r="H124" s="766"/>
      <c r="I124" s="767"/>
      <c r="J124" s="767"/>
    </row>
    <row r="125" spans="1:10" s="724" customFormat="1" ht="20.100000000000001" customHeight="1">
      <c r="A125" s="805" t="s">
        <v>635</v>
      </c>
      <c r="B125" s="828"/>
      <c r="C125" s="829" t="s">
        <v>1342</v>
      </c>
      <c r="D125" s="764" t="s">
        <v>1201</v>
      </c>
      <c r="E125" s="764"/>
      <c r="F125" s="764"/>
      <c r="G125" s="766">
        <v>1</v>
      </c>
      <c r="H125" s="766"/>
      <c r="I125" s="767"/>
      <c r="J125" s="767"/>
    </row>
    <row r="126" spans="1:10" s="724" customFormat="1" ht="20.100000000000001" customHeight="1">
      <c r="A126" s="784"/>
      <c r="B126" s="785"/>
      <c r="C126" s="785"/>
      <c r="D126" s="785"/>
      <c r="E126" s="785"/>
      <c r="F126" s="785"/>
      <c r="G126" s="786" t="s">
        <v>1215</v>
      </c>
      <c r="H126" s="787"/>
      <c r="I126" s="787"/>
      <c r="J126" s="788"/>
    </row>
    <row r="127" spans="1:10" s="724" customFormat="1" ht="20.100000000000001" customHeight="1">
      <c r="A127" s="830"/>
      <c r="B127" s="830"/>
      <c r="C127" s="811"/>
      <c r="D127" s="831"/>
      <c r="E127" s="831"/>
      <c r="F127" s="831"/>
      <c r="G127" s="831"/>
      <c r="H127" s="832"/>
      <c r="I127" s="832"/>
      <c r="J127" s="833"/>
    </row>
    <row r="128" spans="1:10" s="724" customFormat="1" ht="20.100000000000001" customHeight="1">
      <c r="A128" s="834"/>
      <c r="B128" s="835"/>
      <c r="C128" s="836"/>
      <c r="D128" s="836"/>
      <c r="E128" s="836"/>
      <c r="F128" s="836"/>
      <c r="G128" s="837" t="s">
        <v>1343</v>
      </c>
      <c r="H128" s="838"/>
      <c r="I128" s="839"/>
      <c r="J128" s="839"/>
    </row>
    <row r="129" spans="1:13" s="724" customFormat="1" ht="20.100000000000001" customHeight="1">
      <c r="A129" s="755"/>
      <c r="B129" s="755"/>
      <c r="C129" s="840" t="s">
        <v>1344</v>
      </c>
      <c r="D129" s="747" t="s">
        <v>1196</v>
      </c>
      <c r="E129" s="747"/>
      <c r="F129" s="747"/>
      <c r="G129" s="841" t="e">
        <v>#REF!</v>
      </c>
      <c r="H129" s="791"/>
      <c r="I129" s="791"/>
      <c r="J129" s="833"/>
    </row>
    <row r="130" spans="1:13" s="724" customFormat="1" ht="20.100000000000001" customHeight="1" thickBot="1">
      <c r="A130" s="755"/>
      <c r="B130" s="755"/>
      <c r="C130" s="789"/>
      <c r="D130" s="755"/>
      <c r="E130" s="755"/>
      <c r="F130" s="755"/>
      <c r="G130" s="730"/>
      <c r="H130" s="732"/>
      <c r="I130" s="732"/>
      <c r="J130" s="732"/>
    </row>
    <row r="131" spans="1:13" s="724" customFormat="1" ht="12.75" customHeight="1">
      <c r="A131" s="2268" t="s">
        <v>1345</v>
      </c>
      <c r="B131" s="2269"/>
      <c r="C131" s="2269"/>
      <c r="D131" s="2269"/>
      <c r="E131" s="2269"/>
      <c r="F131" s="2269"/>
      <c r="G131" s="2270"/>
      <c r="H131" s="732"/>
      <c r="I131" s="732"/>
      <c r="J131" s="732"/>
    </row>
    <row r="132" spans="1:13" s="724" customFormat="1" ht="12.75">
      <c r="A132" s="2271"/>
      <c r="B132" s="2272"/>
      <c r="C132" s="2272"/>
      <c r="D132" s="2272"/>
      <c r="E132" s="2272"/>
      <c r="F132" s="2272"/>
      <c r="G132" s="2273"/>
      <c r="H132" s="732"/>
      <c r="I132" s="732"/>
      <c r="J132" s="732"/>
    </row>
    <row r="133" spans="1:13" s="724" customFormat="1" ht="12.75">
      <c r="A133" s="2271"/>
      <c r="B133" s="2272"/>
      <c r="C133" s="2272"/>
      <c r="D133" s="2272"/>
      <c r="E133" s="2272"/>
      <c r="F133" s="2272"/>
      <c r="G133" s="2273"/>
      <c r="H133" s="732"/>
      <c r="I133" s="732"/>
      <c r="J133" s="732"/>
    </row>
    <row r="134" spans="1:13" s="724" customFormat="1" ht="12.75">
      <c r="A134" s="2271"/>
      <c r="B134" s="2272"/>
      <c r="C134" s="2272"/>
      <c r="D134" s="2272"/>
      <c r="E134" s="2272"/>
      <c r="F134" s="2272"/>
      <c r="G134" s="2273"/>
      <c r="H134" s="732"/>
      <c r="I134" s="732"/>
      <c r="J134" s="732"/>
    </row>
    <row r="135" spans="1:13" s="724" customFormat="1" ht="12.75">
      <c r="A135" s="2271"/>
      <c r="B135" s="2272"/>
      <c r="C135" s="2272"/>
      <c r="D135" s="2272"/>
      <c r="E135" s="2272"/>
      <c r="F135" s="2272"/>
      <c r="G135" s="2273"/>
      <c r="H135" s="732"/>
      <c r="I135" s="732"/>
      <c r="J135" s="732"/>
    </row>
    <row r="136" spans="1:13" s="724" customFormat="1" ht="12.75">
      <c r="A136" s="2274" t="s">
        <v>1346</v>
      </c>
      <c r="B136" s="2275"/>
      <c r="C136" s="2275"/>
      <c r="D136" s="2275"/>
      <c r="E136" s="2275"/>
      <c r="F136" s="2275"/>
      <c r="G136" s="2276"/>
      <c r="H136" s="732"/>
      <c r="I136" s="732"/>
      <c r="J136" s="732"/>
    </row>
    <row r="137" spans="1:13" s="724" customFormat="1" ht="12.75">
      <c r="A137" s="2274"/>
      <c r="B137" s="2275"/>
      <c r="C137" s="2275"/>
      <c r="D137" s="2275"/>
      <c r="E137" s="2275"/>
      <c r="F137" s="2275"/>
      <c r="G137" s="2276"/>
      <c r="H137" s="732"/>
      <c r="I137" s="732"/>
      <c r="J137" s="732"/>
    </row>
    <row r="138" spans="1:13" s="730" customFormat="1" ht="12.75">
      <c r="A138" s="2274" t="s">
        <v>1347</v>
      </c>
      <c r="B138" s="2275"/>
      <c r="C138" s="2275"/>
      <c r="D138" s="2275"/>
      <c r="E138" s="2275"/>
      <c r="F138" s="2275"/>
      <c r="G138" s="2276"/>
      <c r="H138" s="732"/>
      <c r="I138" s="732"/>
      <c r="J138" s="732"/>
      <c r="M138" s="724"/>
    </row>
    <row r="139" spans="1:13" s="730" customFormat="1" ht="13.5" thickBot="1">
      <c r="A139" s="2277"/>
      <c r="B139" s="2278"/>
      <c r="C139" s="2278"/>
      <c r="D139" s="2278"/>
      <c r="E139" s="2278"/>
      <c r="F139" s="2278"/>
      <c r="G139" s="2279"/>
      <c r="H139" s="732"/>
      <c r="I139" s="732"/>
      <c r="J139" s="732"/>
    </row>
    <row r="140" spans="1:13" s="724" customFormat="1" ht="12.75">
      <c r="A140" s="755"/>
      <c r="B140" s="755"/>
      <c r="C140" s="789"/>
      <c r="D140" s="755"/>
      <c r="E140" s="755"/>
      <c r="F140" s="755"/>
      <c r="G140" s="730"/>
      <c r="H140" s="732"/>
      <c r="I140" s="732"/>
      <c r="J140" s="732"/>
      <c r="M140" s="730"/>
    </row>
    <row r="141" spans="1:13" s="724" customFormat="1" ht="12.75">
      <c r="A141" s="755"/>
      <c r="B141" s="755"/>
      <c r="C141" s="789"/>
      <c r="D141" s="755"/>
      <c r="E141" s="755"/>
      <c r="F141" s="755"/>
      <c r="G141" s="730"/>
      <c r="H141" s="732"/>
      <c r="I141" s="732"/>
      <c r="J141" s="732"/>
    </row>
    <row r="142" spans="1:13" s="724" customFormat="1" ht="12.75">
      <c r="A142" s="755"/>
      <c r="B142" s="755"/>
      <c r="C142" s="789"/>
      <c r="D142" s="755"/>
      <c r="E142" s="755"/>
      <c r="F142" s="755"/>
      <c r="G142" s="730"/>
      <c r="H142" s="732"/>
      <c r="I142" s="732"/>
      <c r="J142" s="732"/>
    </row>
    <row r="143" spans="1:13" s="724" customFormat="1" ht="12.75">
      <c r="A143" s="755"/>
      <c r="B143" s="755"/>
      <c r="C143" s="789"/>
      <c r="D143" s="755"/>
      <c r="E143" s="755"/>
      <c r="F143" s="755"/>
      <c r="G143" s="730"/>
      <c r="H143" s="732"/>
      <c r="I143" s="732"/>
      <c r="J143" s="732"/>
    </row>
    <row r="144" spans="1:13" s="724" customFormat="1" ht="12.75">
      <c r="A144" s="755"/>
      <c r="B144" s="755"/>
      <c r="C144" s="789"/>
      <c r="D144" s="755"/>
      <c r="E144" s="755"/>
      <c r="F144" s="755"/>
      <c r="G144" s="730"/>
      <c r="H144" s="732"/>
      <c r="I144" s="732"/>
      <c r="J144" s="732"/>
    </row>
    <row r="145" spans="1:13" s="724" customFormat="1" ht="12.75">
      <c r="A145" s="755"/>
      <c r="B145" s="755"/>
      <c r="C145" s="789"/>
      <c r="D145" s="755"/>
      <c r="E145" s="755"/>
      <c r="F145" s="755"/>
      <c r="G145" s="730"/>
      <c r="H145" s="732"/>
      <c r="I145" s="732"/>
      <c r="J145" s="732"/>
    </row>
    <row r="146" spans="1:13" s="724" customFormat="1" ht="12.75">
      <c r="A146" s="755"/>
      <c r="B146" s="755"/>
      <c r="C146" s="789"/>
      <c r="D146" s="755"/>
      <c r="E146" s="755"/>
      <c r="F146" s="755"/>
      <c r="G146" s="730"/>
      <c r="H146" s="732"/>
      <c r="I146" s="732"/>
      <c r="J146" s="732"/>
    </row>
    <row r="147" spans="1:13">
      <c r="M147" s="724"/>
    </row>
  </sheetData>
  <mergeCells count="4">
    <mergeCell ref="A2:J4"/>
    <mergeCell ref="A131:G135"/>
    <mergeCell ref="A136:G137"/>
    <mergeCell ref="A138:G139"/>
  </mergeCells>
  <conditionalFormatting sqref="G13 H126:I126 G26:I26 H121 H32 H49:I49">
    <cfRule type="cellIs" dxfId="13" priority="12" stopIfTrue="1" operator="equal">
      <formula>0</formula>
    </cfRule>
  </conditionalFormatting>
  <conditionalFormatting sqref="I121">
    <cfRule type="cellIs" dxfId="12" priority="11" stopIfTrue="1" operator="equal">
      <formula>0</formula>
    </cfRule>
  </conditionalFormatting>
  <conditionalFormatting sqref="H13:I13">
    <cfRule type="cellIs" dxfId="11" priority="10" stopIfTrue="1" operator="equal">
      <formula>0</formula>
    </cfRule>
  </conditionalFormatting>
  <conditionalFormatting sqref="G32">
    <cfRule type="cellIs" dxfId="10" priority="9" stopIfTrue="1" operator="equal">
      <formula>0</formula>
    </cfRule>
  </conditionalFormatting>
  <conditionalFormatting sqref="G49">
    <cfRule type="cellIs" dxfId="9" priority="8" stopIfTrue="1" operator="equal">
      <formula>0</formula>
    </cfRule>
  </conditionalFormatting>
  <conditionalFormatting sqref="G66">
    <cfRule type="cellIs" dxfId="8" priority="7" stopIfTrue="1" operator="equal">
      <formula>0</formula>
    </cfRule>
  </conditionalFormatting>
  <conditionalFormatting sqref="G70">
    <cfRule type="cellIs" dxfId="7" priority="6" stopIfTrue="1" operator="equal">
      <formula>0</formula>
    </cfRule>
  </conditionalFormatting>
  <conditionalFormatting sqref="G77">
    <cfRule type="cellIs" dxfId="6" priority="5" stopIfTrue="1" operator="equal">
      <formula>0</formula>
    </cfRule>
  </conditionalFormatting>
  <conditionalFormatting sqref="G107">
    <cfRule type="cellIs" dxfId="5" priority="4" stopIfTrue="1" operator="equal">
      <formula>0</formula>
    </cfRule>
  </conditionalFormatting>
  <conditionalFormatting sqref="G121">
    <cfRule type="cellIs" dxfId="4" priority="3" stopIfTrue="1" operator="equal">
      <formula>0</formula>
    </cfRule>
  </conditionalFormatting>
  <conditionalFormatting sqref="G126">
    <cfRule type="cellIs" dxfId="3" priority="2" stopIfTrue="1" operator="equal">
      <formula>0</formula>
    </cfRule>
  </conditionalFormatting>
  <conditionalFormatting sqref="G58">
    <cfRule type="cellIs" dxfId="2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H15" sqref="H15"/>
    </sheetView>
  </sheetViews>
  <sheetFormatPr defaultRowHeight="15"/>
  <cols>
    <col min="1" max="1" width="13.28515625" customWidth="1"/>
    <col min="2" max="2" width="10.140625" customWidth="1"/>
    <col min="3" max="3" width="85.28515625" customWidth="1"/>
    <col min="4" max="4" width="13.7109375" customWidth="1"/>
    <col min="5" max="5" width="17.42578125" customWidth="1"/>
  </cols>
  <sheetData>
    <row r="1" spans="1:5" s="1" customFormat="1" ht="57.75" customHeight="1">
      <c r="A1" s="241" t="s">
        <v>823</v>
      </c>
      <c r="B1" s="241" t="s">
        <v>824</v>
      </c>
      <c r="C1" s="437" t="s">
        <v>825</v>
      </c>
      <c r="D1" s="241" t="s">
        <v>81</v>
      </c>
      <c r="E1" s="438" t="s">
        <v>826</v>
      </c>
    </row>
    <row r="2" spans="1:5" s="1" customFormat="1" ht="15" customHeight="1">
      <c r="A2" s="241" t="s">
        <v>827</v>
      </c>
      <c r="B2" s="241" t="s">
        <v>828</v>
      </c>
      <c r="C2" s="437" t="s">
        <v>829</v>
      </c>
      <c r="D2" s="241" t="s">
        <v>83</v>
      </c>
      <c r="E2" s="438" t="s">
        <v>830</v>
      </c>
    </row>
    <row r="3" spans="1:5" s="1" customFormat="1" ht="15" customHeight="1">
      <c r="A3" s="241" t="s">
        <v>831</v>
      </c>
      <c r="B3" s="241" t="s">
        <v>832</v>
      </c>
      <c r="C3" s="437" t="s">
        <v>833</v>
      </c>
      <c r="D3" s="241" t="s">
        <v>85</v>
      </c>
      <c r="E3" s="438" t="s">
        <v>834</v>
      </c>
    </row>
    <row r="4" spans="1:5" s="1" customFormat="1" ht="15" customHeight="1">
      <c r="A4" s="241" t="s">
        <v>831</v>
      </c>
      <c r="B4" s="241" t="s">
        <v>86</v>
      </c>
      <c r="C4" s="437" t="s">
        <v>835</v>
      </c>
      <c r="D4" s="241" t="s">
        <v>85</v>
      </c>
      <c r="E4" s="438" t="s">
        <v>834</v>
      </c>
    </row>
    <row r="5" spans="1:5" s="1" customFormat="1" ht="63" customHeight="1">
      <c r="A5" s="241" t="s">
        <v>823</v>
      </c>
      <c r="B5" s="241" t="s">
        <v>836</v>
      </c>
      <c r="C5" s="437" t="s">
        <v>837</v>
      </c>
      <c r="D5" s="241" t="s">
        <v>81</v>
      </c>
      <c r="E5" s="438" t="s">
        <v>826</v>
      </c>
    </row>
    <row r="6" spans="1:5" s="1" customFormat="1" ht="15" customHeight="1">
      <c r="A6" s="241" t="s">
        <v>827</v>
      </c>
      <c r="B6" s="241" t="s">
        <v>828</v>
      </c>
      <c r="C6" s="437" t="s">
        <v>829</v>
      </c>
      <c r="D6" s="241" t="s">
        <v>83</v>
      </c>
      <c r="E6" s="438" t="s">
        <v>838</v>
      </c>
    </row>
    <row r="7" spans="1:5" s="1" customFormat="1" ht="15" customHeight="1">
      <c r="A7" s="241" t="s">
        <v>831</v>
      </c>
      <c r="B7" s="241" t="s">
        <v>832</v>
      </c>
      <c r="C7" s="437" t="s">
        <v>833</v>
      </c>
      <c r="D7" s="241" t="s">
        <v>85</v>
      </c>
      <c r="E7" s="438" t="s">
        <v>839</v>
      </c>
    </row>
    <row r="8" spans="1:5" s="1" customFormat="1" ht="15" customHeight="1">
      <c r="A8" s="241" t="s">
        <v>831</v>
      </c>
      <c r="B8" s="241" t="s">
        <v>86</v>
      </c>
      <c r="C8" s="437" t="s">
        <v>835</v>
      </c>
      <c r="D8" s="241" t="s">
        <v>85</v>
      </c>
      <c r="E8" s="438" t="s">
        <v>839</v>
      </c>
    </row>
    <row r="9" spans="1:5" s="1" customFormat="1" ht="45" customHeight="1">
      <c r="A9" s="241" t="s">
        <v>823</v>
      </c>
      <c r="B9" s="241" t="s">
        <v>840</v>
      </c>
      <c r="C9" s="437" t="s">
        <v>841</v>
      </c>
      <c r="D9" s="241" t="s">
        <v>81</v>
      </c>
      <c r="E9" s="438" t="s">
        <v>826</v>
      </c>
    </row>
    <row r="10" spans="1:5" s="1" customFormat="1" ht="17.25" customHeight="1">
      <c r="A10" s="241" t="s">
        <v>827</v>
      </c>
      <c r="B10" s="241" t="s">
        <v>828</v>
      </c>
      <c r="C10" s="437" t="s">
        <v>829</v>
      </c>
      <c r="D10" s="241" t="s">
        <v>83</v>
      </c>
      <c r="E10" s="438" t="s">
        <v>842</v>
      </c>
    </row>
    <row r="11" spans="1:5" s="1" customFormat="1" ht="15" customHeight="1">
      <c r="A11" s="241" t="s">
        <v>831</v>
      </c>
      <c r="B11" s="241" t="s">
        <v>832</v>
      </c>
      <c r="C11" s="437" t="s">
        <v>833</v>
      </c>
      <c r="D11" s="241" t="s">
        <v>85</v>
      </c>
      <c r="E11" s="438" t="s">
        <v>843</v>
      </c>
    </row>
    <row r="12" spans="1:5" s="1" customFormat="1" ht="15" customHeight="1">
      <c r="A12" s="241" t="s">
        <v>831</v>
      </c>
      <c r="B12" s="241" t="s">
        <v>86</v>
      </c>
      <c r="C12" s="437" t="s">
        <v>835</v>
      </c>
      <c r="D12" s="241" t="s">
        <v>85</v>
      </c>
      <c r="E12" s="438" t="s">
        <v>843</v>
      </c>
    </row>
  </sheetData>
  <conditionalFormatting sqref="A1:E12">
    <cfRule type="expression" dxfId="1" priority="1" stopIfTrue="1">
      <formula>AND($A1&lt;&gt;"COMPOSICAO",$A1&lt;&gt;"INSUMO",$A1&lt;&gt;"")</formula>
    </cfRule>
    <cfRule type="expression" dxfId="0" priority="2" stopIfTrue="1">
      <formula>AND(OR($A1="COMPOSICAO",$A1="INSUMO",$A1&lt;&gt;""),$A1&lt;&gt;"")</formula>
    </cfRule>
  </conditionalFormatting>
  <printOptions horizontalCentered="1" verticalCentered="1"/>
  <pageMargins left="0.31496062992125984" right="0.31496062992125984" top="0.59055118110236227" bottom="0.59055118110236227" header="0.31496062992125984" footer="0.31496062992125984"/>
  <pageSetup paperSize="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4:K28"/>
  <sheetViews>
    <sheetView workbookViewId="0">
      <selection activeCell="A4" sqref="A4:XFD28"/>
    </sheetView>
  </sheetViews>
  <sheetFormatPr defaultRowHeight="15"/>
  <cols>
    <col min="4" max="4" width="55" customWidth="1"/>
    <col min="6" max="7" width="9.140625" style="698"/>
  </cols>
  <sheetData>
    <row r="4" spans="1:11" s="322" customFormat="1" ht="15" customHeight="1">
      <c r="A4" s="720">
        <v>14</v>
      </c>
      <c r="B4" s="721"/>
      <c r="C4" s="720">
        <v>14</v>
      </c>
      <c r="D4" s="722" t="s">
        <v>1123</v>
      </c>
      <c r="E4" s="715"/>
      <c r="F4" s="715"/>
      <c r="G4" s="715"/>
      <c r="H4" s="716"/>
      <c r="I4" s="716"/>
      <c r="J4" s="716">
        <f t="shared" ref="J4:J28" si="0">I4*H4</f>
        <v>0</v>
      </c>
      <c r="K4" s="717"/>
    </row>
    <row r="5" spans="1:11" s="322" customFormat="1" ht="15" customHeight="1">
      <c r="A5" s="712" t="s">
        <v>683</v>
      </c>
      <c r="B5" s="713"/>
      <c r="C5" s="712" t="s">
        <v>683</v>
      </c>
      <c r="D5" s="714" t="s">
        <v>1124</v>
      </c>
      <c r="E5" s="715"/>
      <c r="F5" s="715"/>
      <c r="G5" s="715"/>
      <c r="H5" s="716"/>
      <c r="I5" s="716"/>
      <c r="J5" s="716">
        <f t="shared" si="0"/>
        <v>0</v>
      </c>
      <c r="K5" s="717"/>
    </row>
    <row r="6" spans="1:11" s="322" customFormat="1" ht="29.25">
      <c r="A6" s="715" t="s">
        <v>1125</v>
      </c>
      <c r="B6" s="718" t="s">
        <v>1126</v>
      </c>
      <c r="C6" s="715" t="s">
        <v>1125</v>
      </c>
      <c r="D6" s="719" t="s">
        <v>1127</v>
      </c>
      <c r="E6" s="715" t="s">
        <v>1122</v>
      </c>
      <c r="F6" s="715"/>
      <c r="G6" s="715"/>
      <c r="H6" s="716">
        <v>1</v>
      </c>
      <c r="I6" s="716">
        <f>'[6]COMPOSIÇÃO UNITÁRIA'!F5483</f>
        <v>0</v>
      </c>
      <c r="J6" s="716">
        <f t="shared" si="0"/>
        <v>0</v>
      </c>
      <c r="K6" s="717"/>
    </row>
    <row r="7" spans="1:11" s="322" customFormat="1" ht="29.25">
      <c r="A7" s="715" t="s">
        <v>1128</v>
      </c>
      <c r="B7" s="718" t="s">
        <v>1129</v>
      </c>
      <c r="C7" s="715" t="s">
        <v>1128</v>
      </c>
      <c r="D7" s="719" t="s">
        <v>1130</v>
      </c>
      <c r="E7" s="715" t="s">
        <v>1122</v>
      </c>
      <c r="F7" s="715"/>
      <c r="G7" s="715"/>
      <c r="H7" s="716">
        <v>4</v>
      </c>
      <c r="I7" s="716">
        <v>189.62</v>
      </c>
      <c r="J7" s="716">
        <f t="shared" si="0"/>
        <v>758.48</v>
      </c>
      <c r="K7" s="717"/>
    </row>
    <row r="8" spans="1:11" s="322" customFormat="1" ht="29.25">
      <c r="A8" s="715" t="s">
        <v>1131</v>
      </c>
      <c r="B8" s="718" t="s">
        <v>1132</v>
      </c>
      <c r="C8" s="715" t="s">
        <v>1131</v>
      </c>
      <c r="D8" s="719" t="s">
        <v>1133</v>
      </c>
      <c r="E8" s="715" t="s">
        <v>1122</v>
      </c>
      <c r="F8" s="715"/>
      <c r="G8" s="715"/>
      <c r="H8" s="716">
        <v>6</v>
      </c>
      <c r="I8" s="716">
        <f>'[6]COMPOSIÇÃO UNITÁRIA'!F5563</f>
        <v>13.5</v>
      </c>
      <c r="J8" s="716">
        <f t="shared" si="0"/>
        <v>81</v>
      </c>
      <c r="K8" s="717"/>
    </row>
    <row r="9" spans="1:11" s="322" customFormat="1" ht="15" customHeight="1">
      <c r="A9" s="712" t="s">
        <v>684</v>
      </c>
      <c r="B9" s="713"/>
      <c r="C9" s="712" t="s">
        <v>684</v>
      </c>
      <c r="D9" s="714" t="s">
        <v>1134</v>
      </c>
      <c r="E9" s="715"/>
      <c r="F9" s="715"/>
      <c r="G9" s="715"/>
      <c r="H9" s="716"/>
      <c r="I9" s="716"/>
      <c r="J9" s="716">
        <f t="shared" si="0"/>
        <v>0</v>
      </c>
      <c r="K9" s="717"/>
    </row>
    <row r="10" spans="1:11" s="322" customFormat="1" ht="29.25">
      <c r="A10" s="715" t="s">
        <v>1135</v>
      </c>
      <c r="B10" s="718" t="s">
        <v>1136</v>
      </c>
      <c r="C10" s="715" t="s">
        <v>1135</v>
      </c>
      <c r="D10" s="719" t="s">
        <v>1137</v>
      </c>
      <c r="E10" s="715" t="s">
        <v>1122</v>
      </c>
      <c r="F10" s="715"/>
      <c r="G10" s="715"/>
      <c r="H10" s="716">
        <v>3</v>
      </c>
      <c r="I10" s="716">
        <f>'[6]COMPOSIÇÃO UNITÁRIA'!F5607</f>
        <v>0</v>
      </c>
      <c r="J10" s="716">
        <f t="shared" si="0"/>
        <v>0</v>
      </c>
      <c r="K10" s="717"/>
    </row>
    <row r="11" spans="1:11" s="322" customFormat="1" ht="29.25">
      <c r="A11" s="715" t="s">
        <v>1138</v>
      </c>
      <c r="B11" s="718" t="s">
        <v>1139</v>
      </c>
      <c r="C11" s="715" t="s">
        <v>1138</v>
      </c>
      <c r="D11" s="719" t="s">
        <v>1140</v>
      </c>
      <c r="E11" s="715" t="s">
        <v>1122</v>
      </c>
      <c r="F11" s="715"/>
      <c r="G11" s="715"/>
      <c r="H11" s="716">
        <v>1</v>
      </c>
      <c r="I11" s="716">
        <v>1325.03</v>
      </c>
      <c r="J11" s="716">
        <f t="shared" si="0"/>
        <v>1325.03</v>
      </c>
      <c r="K11" s="717"/>
    </row>
    <row r="12" spans="1:11" s="322" customFormat="1" ht="15" customHeight="1">
      <c r="A12" s="715" t="s">
        <v>1141</v>
      </c>
      <c r="B12" s="718">
        <v>18</v>
      </c>
      <c r="C12" s="715" t="s">
        <v>1141</v>
      </c>
      <c r="D12" s="719" t="s">
        <v>1142</v>
      </c>
      <c r="E12" s="715" t="s">
        <v>1122</v>
      </c>
      <c r="F12" s="715"/>
      <c r="G12" s="715"/>
      <c r="H12" s="716">
        <v>3</v>
      </c>
      <c r="I12" s="716">
        <f>'[6]COMPOSIÇÃO UNITÁRIA'!F5672</f>
        <v>0</v>
      </c>
      <c r="J12" s="716">
        <f t="shared" si="0"/>
        <v>0</v>
      </c>
      <c r="K12" s="717"/>
    </row>
    <row r="13" spans="1:11" s="322" customFormat="1">
      <c r="A13" s="715" t="s">
        <v>1143</v>
      </c>
      <c r="B13" s="718" t="s">
        <v>1144</v>
      </c>
      <c r="C13" s="715" t="s">
        <v>1143</v>
      </c>
      <c r="D13" s="719" t="s">
        <v>1145</v>
      </c>
      <c r="E13" s="715" t="s">
        <v>1122</v>
      </c>
      <c r="F13" s="715"/>
      <c r="G13" s="715"/>
      <c r="H13" s="716">
        <v>1</v>
      </c>
      <c r="I13" s="716">
        <f>'[6]COMPOSIÇÃO UNITÁRIA'!F5725</f>
        <v>0</v>
      </c>
      <c r="J13" s="716">
        <f t="shared" si="0"/>
        <v>0</v>
      </c>
      <c r="K13" s="717"/>
    </row>
    <row r="14" spans="1:11" s="322" customFormat="1" ht="29.25">
      <c r="A14" s="715" t="s">
        <v>1146</v>
      </c>
      <c r="B14" s="718" t="s">
        <v>1147</v>
      </c>
      <c r="C14" s="715" t="s">
        <v>1146</v>
      </c>
      <c r="D14" s="719" t="s">
        <v>1148</v>
      </c>
      <c r="E14" s="715" t="s">
        <v>1122</v>
      </c>
      <c r="F14" s="715"/>
      <c r="G14" s="715"/>
      <c r="H14" s="716">
        <v>3</v>
      </c>
      <c r="I14" s="716">
        <f>'[6]COMPOSIÇÃO UNITÁRIA'!F5765</f>
        <v>0</v>
      </c>
      <c r="J14" s="716">
        <f t="shared" si="0"/>
        <v>0</v>
      </c>
      <c r="K14" s="717"/>
    </row>
    <row r="15" spans="1:11" s="322" customFormat="1" ht="15" customHeight="1">
      <c r="A15" s="715" t="s">
        <v>1149</v>
      </c>
      <c r="B15" s="718">
        <v>19</v>
      </c>
      <c r="C15" s="715" t="s">
        <v>1149</v>
      </c>
      <c r="D15" s="719" t="s">
        <v>1150</v>
      </c>
      <c r="E15" s="715" t="s">
        <v>1122</v>
      </c>
      <c r="F15" s="715"/>
      <c r="G15" s="715"/>
      <c r="H15" s="716">
        <v>2</v>
      </c>
      <c r="I15" s="716">
        <f>'[6]COMPOSIÇÃO UNITÁRIA'!F5810</f>
        <v>0</v>
      </c>
      <c r="J15" s="716">
        <f t="shared" si="0"/>
        <v>0</v>
      </c>
      <c r="K15" s="717"/>
    </row>
    <row r="16" spans="1:11" s="322" customFormat="1" ht="29.25">
      <c r="A16" s="715" t="s">
        <v>1151</v>
      </c>
      <c r="B16" s="718" t="s">
        <v>1152</v>
      </c>
      <c r="C16" s="715" t="s">
        <v>1151</v>
      </c>
      <c r="D16" s="719" t="s">
        <v>1153</v>
      </c>
      <c r="E16" s="715" t="s">
        <v>1121</v>
      </c>
      <c r="F16" s="715"/>
      <c r="G16" s="715"/>
      <c r="H16" s="716">
        <v>95.9</v>
      </c>
      <c r="I16" s="716">
        <f>'[6]COMPOSIÇÃO UNITÁRIA'!F5858</f>
        <v>115.2</v>
      </c>
      <c r="J16" s="716">
        <f t="shared" si="0"/>
        <v>11047.68</v>
      </c>
      <c r="K16" s="717"/>
    </row>
    <row r="17" spans="1:11" s="322" customFormat="1" ht="15" customHeight="1">
      <c r="A17" s="712" t="s">
        <v>685</v>
      </c>
      <c r="B17" s="713"/>
      <c r="C17" s="712" t="s">
        <v>685</v>
      </c>
      <c r="D17" s="714" t="s">
        <v>1154</v>
      </c>
      <c r="E17" s="715"/>
      <c r="F17" s="715"/>
      <c r="G17" s="715"/>
      <c r="H17" s="716"/>
      <c r="I17" s="716"/>
      <c r="J17" s="716">
        <f t="shared" si="0"/>
        <v>0</v>
      </c>
      <c r="K17" s="717"/>
    </row>
    <row r="18" spans="1:11" s="322" customFormat="1" ht="15" customHeight="1">
      <c r="A18" s="715" t="s">
        <v>1155</v>
      </c>
      <c r="B18" s="718">
        <v>20</v>
      </c>
      <c r="C18" s="715" t="s">
        <v>1155</v>
      </c>
      <c r="D18" s="719" t="s">
        <v>1156</v>
      </c>
      <c r="E18" s="715" t="s">
        <v>1122</v>
      </c>
      <c r="F18" s="715"/>
      <c r="G18" s="715"/>
      <c r="H18" s="716">
        <v>1</v>
      </c>
      <c r="I18" s="716">
        <f>'[6]COMPOSIÇÃO UNITÁRIA'!F5895</f>
        <v>0</v>
      </c>
      <c r="J18" s="716">
        <f t="shared" si="0"/>
        <v>0</v>
      </c>
      <c r="K18" s="717"/>
    </row>
    <row r="19" spans="1:11" s="322" customFormat="1" ht="15" customHeight="1">
      <c r="A19" s="715" t="s">
        <v>1157</v>
      </c>
      <c r="B19" s="718">
        <v>21</v>
      </c>
      <c r="C19" s="715" t="s">
        <v>1157</v>
      </c>
      <c r="D19" s="719" t="s">
        <v>1158</v>
      </c>
      <c r="E19" s="715" t="s">
        <v>1122</v>
      </c>
      <c r="F19" s="715"/>
      <c r="G19" s="715"/>
      <c r="H19" s="716">
        <v>1</v>
      </c>
      <c r="I19" s="716">
        <f>'[6]COMPOSIÇÃO UNITÁRIA'!F5940</f>
        <v>0</v>
      </c>
      <c r="J19" s="716">
        <f t="shared" si="0"/>
        <v>0</v>
      </c>
      <c r="K19" s="717"/>
    </row>
    <row r="20" spans="1:11" s="322" customFormat="1" ht="15" customHeight="1">
      <c r="A20" s="715" t="s">
        <v>1159</v>
      </c>
      <c r="B20" s="718">
        <v>22</v>
      </c>
      <c r="C20" s="715" t="s">
        <v>1159</v>
      </c>
      <c r="D20" s="719" t="s">
        <v>1160</v>
      </c>
      <c r="E20" s="715" t="s">
        <v>1122</v>
      </c>
      <c r="F20" s="715"/>
      <c r="G20" s="715"/>
      <c r="H20" s="716">
        <v>3</v>
      </c>
      <c r="I20" s="716">
        <f>'[6]COMPOSIÇÃO UNITÁRIA'!F5983</f>
        <v>0</v>
      </c>
      <c r="J20" s="716">
        <f t="shared" si="0"/>
        <v>0</v>
      </c>
      <c r="K20" s="717"/>
    </row>
    <row r="21" spans="1:11" s="322" customFormat="1" ht="29.25">
      <c r="A21" s="715" t="s">
        <v>1161</v>
      </c>
      <c r="B21" s="718" t="s">
        <v>1162</v>
      </c>
      <c r="C21" s="715" t="s">
        <v>1161</v>
      </c>
      <c r="D21" s="719" t="s">
        <v>1163</v>
      </c>
      <c r="E21" s="715" t="s">
        <v>1122</v>
      </c>
      <c r="F21" s="715"/>
      <c r="G21" s="715"/>
      <c r="H21" s="716">
        <v>3</v>
      </c>
      <c r="I21" s="716">
        <f>'[6]COMPOSIÇÃO UNITÁRIA'!F6028</f>
        <v>0</v>
      </c>
      <c r="J21" s="716">
        <f t="shared" si="0"/>
        <v>0</v>
      </c>
      <c r="K21" s="717"/>
    </row>
    <row r="22" spans="1:11" s="322" customFormat="1" ht="15" customHeight="1">
      <c r="A22" s="712" t="s">
        <v>682</v>
      </c>
      <c r="B22" s="713"/>
      <c r="C22" s="712" t="s">
        <v>682</v>
      </c>
      <c r="D22" s="714" t="s">
        <v>1164</v>
      </c>
      <c r="E22" s="715"/>
      <c r="F22" s="715"/>
      <c r="G22" s="715"/>
      <c r="H22" s="716"/>
      <c r="I22" s="716"/>
      <c r="J22" s="716">
        <f t="shared" si="0"/>
        <v>0</v>
      </c>
      <c r="K22" s="717"/>
    </row>
    <row r="23" spans="1:11" s="322" customFormat="1" ht="15" customHeight="1">
      <c r="A23" s="715" t="s">
        <v>1165</v>
      </c>
      <c r="B23" s="718">
        <v>23</v>
      </c>
      <c r="C23" s="715" t="s">
        <v>1165</v>
      </c>
      <c r="D23" s="719" t="s">
        <v>1166</v>
      </c>
      <c r="E23" s="715" t="s">
        <v>1122</v>
      </c>
      <c r="F23" s="715"/>
      <c r="G23" s="715"/>
      <c r="H23" s="716">
        <v>34</v>
      </c>
      <c r="I23" s="716">
        <f>'[6]COMPOSIÇÃO UNITÁRIA'!F6070</f>
        <v>87.26</v>
      </c>
      <c r="J23" s="716">
        <f t="shared" si="0"/>
        <v>2966.84</v>
      </c>
      <c r="K23" s="717"/>
    </row>
    <row r="24" spans="1:11" s="322" customFormat="1" ht="15" customHeight="1">
      <c r="A24" s="715" t="s">
        <v>1167</v>
      </c>
      <c r="B24" s="718">
        <v>24</v>
      </c>
      <c r="C24" s="715" t="s">
        <v>1167</v>
      </c>
      <c r="D24" s="719" t="s">
        <v>1168</v>
      </c>
      <c r="E24" s="715" t="s">
        <v>1121</v>
      </c>
      <c r="F24" s="715"/>
      <c r="G24" s="715"/>
      <c r="H24" s="716">
        <v>68</v>
      </c>
      <c r="I24" s="716">
        <f>'[6]COMPOSIÇÃO UNITÁRIA'!F6112</f>
        <v>746.86</v>
      </c>
      <c r="J24" s="716">
        <f t="shared" si="0"/>
        <v>50786.48</v>
      </c>
      <c r="K24" s="717"/>
    </row>
    <row r="25" spans="1:11" s="322" customFormat="1" ht="15" customHeight="1">
      <c r="A25" s="715" t="s">
        <v>1169</v>
      </c>
      <c r="B25" s="718">
        <v>25</v>
      </c>
      <c r="C25" s="715" t="s">
        <v>1169</v>
      </c>
      <c r="D25" s="719" t="s">
        <v>1170</v>
      </c>
      <c r="E25" s="715" t="s">
        <v>1121</v>
      </c>
      <c r="F25" s="715"/>
      <c r="G25" s="715"/>
      <c r="H25" s="716">
        <v>68</v>
      </c>
      <c r="I25" s="716" t="str">
        <f>'[6]COMPOSIÇÃO UNITÁRIA'!F6156</f>
        <v>SUB TOTAL (R$)</v>
      </c>
      <c r="J25" s="716" t="e">
        <f t="shared" si="0"/>
        <v>#VALUE!</v>
      </c>
      <c r="K25" s="717"/>
    </row>
    <row r="26" spans="1:11" s="322" customFormat="1" ht="43.5">
      <c r="A26" s="715" t="s">
        <v>1171</v>
      </c>
      <c r="B26" s="718" t="s">
        <v>1172</v>
      </c>
      <c r="C26" s="715" t="s">
        <v>1171</v>
      </c>
      <c r="D26" s="719" t="s">
        <v>1173</v>
      </c>
      <c r="E26" s="715" t="s">
        <v>1121</v>
      </c>
      <c r="F26" s="715"/>
      <c r="G26" s="715"/>
      <c r="H26" s="716">
        <v>68</v>
      </c>
      <c r="I26" s="716" t="str">
        <f>'[6]COMPOSIÇÃO UNITÁRIA'!F6199</f>
        <v>SUB TOTAL (R$)</v>
      </c>
      <c r="J26" s="716" t="e">
        <f t="shared" si="0"/>
        <v>#VALUE!</v>
      </c>
      <c r="K26" s="717"/>
    </row>
    <row r="27" spans="1:11" s="322" customFormat="1" ht="29.25">
      <c r="A27" s="715" t="s">
        <v>1174</v>
      </c>
      <c r="B27" s="718" t="s">
        <v>1175</v>
      </c>
      <c r="C27" s="715" t="s">
        <v>1174</v>
      </c>
      <c r="D27" s="719" t="s">
        <v>1176</v>
      </c>
      <c r="E27" s="715" t="s">
        <v>1177</v>
      </c>
      <c r="F27" s="715"/>
      <c r="G27" s="715"/>
      <c r="H27" s="716">
        <v>6.64</v>
      </c>
      <c r="I27" s="716">
        <f>'[6]COMPOSIÇÃO UNITÁRIA'!F6242</f>
        <v>0</v>
      </c>
      <c r="J27" s="716">
        <f t="shared" si="0"/>
        <v>0</v>
      </c>
      <c r="K27" s="717"/>
    </row>
    <row r="28" spans="1:11" s="322" customFormat="1" ht="43.5">
      <c r="A28" s="715" t="s">
        <v>1178</v>
      </c>
      <c r="B28" s="718" t="s">
        <v>1179</v>
      </c>
      <c r="C28" s="715" t="s">
        <v>1178</v>
      </c>
      <c r="D28" s="719" t="s">
        <v>1180</v>
      </c>
      <c r="E28" s="715" t="s">
        <v>1177</v>
      </c>
      <c r="F28" s="715"/>
      <c r="G28" s="715"/>
      <c r="H28" s="716">
        <v>5.98</v>
      </c>
      <c r="I28" s="716" t="str">
        <f>'[6]COMPOSIÇÃO UNITÁRIA'!F6286</f>
        <v>SUB TOTAL (R$)</v>
      </c>
      <c r="J28" s="716" t="e">
        <f t="shared" si="0"/>
        <v>#VALUE!</v>
      </c>
      <c r="K28" s="717" t="e">
        <f>SUM(J6:J28)</f>
        <v>#VALUE!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56"/>
  <sheetViews>
    <sheetView workbookViewId="0">
      <selection activeCell="Q10" sqref="Q10"/>
    </sheetView>
  </sheetViews>
  <sheetFormatPr defaultRowHeight="15"/>
  <cols>
    <col min="2" max="2" width="9.140625" style="8"/>
    <col min="3" max="3" width="24.28515625" style="441" customWidth="1"/>
    <col min="4" max="4" width="5.140625" style="8" customWidth="1"/>
    <col min="5" max="5" width="9.85546875" style="439" customWidth="1"/>
    <col min="6" max="8" width="9.85546875" customWidth="1"/>
    <col min="9" max="13" width="10" customWidth="1"/>
    <col min="14" max="14" width="9.140625" style="56"/>
  </cols>
  <sheetData>
    <row r="1" spans="2:18" ht="15" customHeight="1">
      <c r="B1" s="2258" t="s">
        <v>894</v>
      </c>
      <c r="C1" s="2258"/>
      <c r="D1" s="2258"/>
      <c r="E1" s="440">
        <v>92602</v>
      </c>
      <c r="F1" s="440">
        <v>92604</v>
      </c>
      <c r="G1" s="440">
        <v>92606</v>
      </c>
      <c r="H1" s="440">
        <v>92608</v>
      </c>
      <c r="I1" s="440">
        <v>92610</v>
      </c>
      <c r="J1" s="440">
        <v>92612</v>
      </c>
      <c r="K1" s="440">
        <v>92614</v>
      </c>
      <c r="L1" s="440">
        <v>92616</v>
      </c>
      <c r="M1" s="440">
        <v>92618</v>
      </c>
      <c r="N1" s="451">
        <v>92620</v>
      </c>
    </row>
    <row r="2" spans="2:18">
      <c r="B2" s="2258" t="s">
        <v>886</v>
      </c>
      <c r="C2" s="2258"/>
      <c r="D2" s="442" t="s">
        <v>8</v>
      </c>
      <c r="E2" s="443" t="s">
        <v>887</v>
      </c>
      <c r="F2" s="443" t="s">
        <v>887</v>
      </c>
      <c r="G2" s="443" t="s">
        <v>887</v>
      </c>
      <c r="H2" s="443" t="s">
        <v>887</v>
      </c>
      <c r="I2" s="443" t="s">
        <v>887</v>
      </c>
      <c r="J2" s="443" t="s">
        <v>887</v>
      </c>
      <c r="K2" s="443" t="s">
        <v>887</v>
      </c>
      <c r="L2" s="443" t="s">
        <v>887</v>
      </c>
      <c r="M2" s="443" t="s">
        <v>887</v>
      </c>
      <c r="N2" s="452" t="s">
        <v>887</v>
      </c>
    </row>
    <row r="3" spans="2:18" s="1" customFormat="1" ht="26.25" customHeight="1">
      <c r="B3" s="2258"/>
      <c r="C3" s="2258"/>
      <c r="D3" s="442"/>
      <c r="E3" s="444">
        <f>TRUNC(2*1.5*0.15/2+3*0.15,2)</f>
        <v>0.67</v>
      </c>
      <c r="F3" s="444">
        <f>TRUNC(2*2*0.15/2+4*0.15,2)</f>
        <v>0.9</v>
      </c>
      <c r="G3" s="444">
        <f>TRUNC(2*2.5*0.15/2+5*0.15,2)</f>
        <v>1.1200000000000001</v>
      </c>
      <c r="H3" s="444">
        <f>TRUNC(2*3*0.15/2+6*0.15,2)</f>
        <v>1.35</v>
      </c>
      <c r="I3" s="444">
        <f>TRUNC(2*3.5*0.15/2+7*0.15,2)</f>
        <v>1.57</v>
      </c>
      <c r="J3" s="444">
        <f>TRUNC(2*4*0.15/2+8*0.15,2)</f>
        <v>1.8</v>
      </c>
      <c r="K3" s="444">
        <f>TRUNC(2*4.5*0.15/2+9*0.15,2)</f>
        <v>2.02</v>
      </c>
      <c r="L3" s="444">
        <f>TRUNC(2*5*0.15/2+10*0.15,2)</f>
        <v>2.25</v>
      </c>
      <c r="M3" s="444">
        <f>TRUNC(2*5.5*0.15/2+11*0.15,2)</f>
        <v>2.4700000000000002</v>
      </c>
      <c r="N3" s="262">
        <f>TRUNC(2*6*0.15/2+12*0.15,2)</f>
        <v>2.7</v>
      </c>
      <c r="O3" s="3"/>
      <c r="P3" s="3"/>
      <c r="Q3" s="3"/>
      <c r="R3" s="3"/>
    </row>
    <row r="4" spans="2:18" s="1" customFormat="1" ht="26.25" customHeight="1">
      <c r="B4" s="2258"/>
      <c r="C4" s="2258"/>
      <c r="D4" s="442"/>
      <c r="E4" s="444">
        <f>TRUNC(2*1.5*1.5*0.15/2,2)</f>
        <v>0.33</v>
      </c>
      <c r="F4" s="444">
        <f>TRUNC(2*2*2*0.15/2,2)</f>
        <v>0.6</v>
      </c>
      <c r="G4" s="444">
        <f>TRUNC(2*2.5*0.15/2,2)</f>
        <v>0.37</v>
      </c>
      <c r="H4" s="444">
        <f>TRUNC(2*3*0.15/2,2)</f>
        <v>0.45</v>
      </c>
      <c r="I4" s="444">
        <f>TRUNC(2*3.5*0.15/2,2)</f>
        <v>0.52</v>
      </c>
      <c r="J4" s="444">
        <f>TRUNC(2*4*0.15/2,2)</f>
        <v>0.6</v>
      </c>
      <c r="K4" s="444">
        <f>TRUNC(2*4.5*0.15/2,2)</f>
        <v>0.67</v>
      </c>
      <c r="L4" s="444">
        <f>TRUNC(2*5*0.15/2,2)</f>
        <v>0.75</v>
      </c>
      <c r="M4" s="444">
        <f>TRUNC(2*5.5*0.15/2,2)</f>
        <v>0.82</v>
      </c>
      <c r="N4" s="262">
        <f>TRUNC(2*6*6*0.15/2,2)</f>
        <v>5.4</v>
      </c>
      <c r="O4" s="3">
        <v>7.35</v>
      </c>
      <c r="P4" s="3"/>
      <c r="Q4" s="3"/>
      <c r="R4" s="3"/>
    </row>
    <row r="5" spans="2:18" s="1" customFormat="1" ht="26.25" customHeight="1">
      <c r="B5" s="2258"/>
      <c r="C5" s="2258"/>
      <c r="D5" s="442" t="s">
        <v>8</v>
      </c>
      <c r="E5" s="444" t="s">
        <v>903</v>
      </c>
      <c r="F5" s="444">
        <f>TRUNC(F4/0.22,2)</f>
        <v>2.72</v>
      </c>
      <c r="G5" s="444">
        <f t="shared" ref="G5:N5" si="0">TRUNC(G4/0.22,2)</f>
        <v>1.68</v>
      </c>
      <c r="H5" s="444">
        <f t="shared" si="0"/>
        <v>2.04</v>
      </c>
      <c r="I5" s="444">
        <f t="shared" si="0"/>
        <v>2.36</v>
      </c>
      <c r="J5" s="444">
        <f t="shared" si="0"/>
        <v>2.72</v>
      </c>
      <c r="K5" s="444">
        <f t="shared" si="0"/>
        <v>3.04</v>
      </c>
      <c r="L5" s="444">
        <f t="shared" si="0"/>
        <v>3.4</v>
      </c>
      <c r="M5" s="444">
        <f t="shared" si="0"/>
        <v>3.72</v>
      </c>
      <c r="N5" s="262">
        <f t="shared" si="0"/>
        <v>24.54</v>
      </c>
      <c r="O5" s="3"/>
      <c r="P5" s="3"/>
      <c r="Q5" s="3"/>
      <c r="R5" s="3"/>
    </row>
    <row r="6" spans="2:18" s="1" customFormat="1" ht="17.25" customHeight="1">
      <c r="B6" s="2258"/>
      <c r="C6" s="2258"/>
      <c r="D6" s="442" t="s">
        <v>81</v>
      </c>
      <c r="E6" s="444" t="s">
        <v>893</v>
      </c>
      <c r="F6" s="444" t="s">
        <v>895</v>
      </c>
      <c r="G6" s="444" t="s">
        <v>896</v>
      </c>
      <c r="H6" s="444" t="s">
        <v>897</v>
      </c>
      <c r="I6" s="444" t="s">
        <v>898</v>
      </c>
      <c r="J6" s="444" t="s">
        <v>899</v>
      </c>
      <c r="K6" s="444" t="s">
        <v>900</v>
      </c>
      <c r="L6" s="444" t="s">
        <v>901</v>
      </c>
      <c r="M6" s="444" t="s">
        <v>902</v>
      </c>
      <c r="N6" s="262" t="s">
        <v>904</v>
      </c>
      <c r="O6" s="3" t="s">
        <v>921</v>
      </c>
      <c r="P6" s="3"/>
      <c r="Q6" s="3"/>
      <c r="R6" s="3"/>
    </row>
    <row r="7" spans="2:18" s="1" customFormat="1" ht="27.75" customHeight="1">
      <c r="B7" s="442" t="s">
        <v>881</v>
      </c>
      <c r="C7" s="2258" t="s">
        <v>892</v>
      </c>
      <c r="D7" s="442" t="s">
        <v>83</v>
      </c>
      <c r="E7" s="444">
        <v>12.98</v>
      </c>
      <c r="F7" s="444">
        <v>12.98</v>
      </c>
      <c r="G7" s="444">
        <v>16.64</v>
      </c>
      <c r="H7" s="444">
        <v>23.96</v>
      </c>
      <c r="I7" s="444">
        <v>27.62</v>
      </c>
      <c r="J7" s="444">
        <v>31.28</v>
      </c>
      <c r="K7" s="444">
        <v>38.6</v>
      </c>
      <c r="L7" s="444">
        <v>46.54</v>
      </c>
      <c r="M7" s="444">
        <v>50.2</v>
      </c>
      <c r="N7" s="262">
        <v>53.86</v>
      </c>
      <c r="O7" s="3"/>
      <c r="P7" s="3"/>
      <c r="Q7" s="3"/>
      <c r="R7" s="3"/>
    </row>
    <row r="8" spans="2:18" s="1" customFormat="1" ht="32.25" customHeight="1">
      <c r="B8" s="442"/>
      <c r="C8" s="2258"/>
      <c r="D8" s="445" t="s">
        <v>25</v>
      </c>
      <c r="E8" s="446">
        <v>0.01</v>
      </c>
      <c r="F8" s="447">
        <f>TRUNC(F7/E7,2)</f>
        <v>1</v>
      </c>
      <c r="G8" s="447">
        <f t="shared" ref="G8:N8" si="1">TRUNC(G7/F7,2)</f>
        <v>1.28</v>
      </c>
      <c r="H8" s="447">
        <f t="shared" si="1"/>
        <v>1.43</v>
      </c>
      <c r="I8" s="447">
        <f t="shared" si="1"/>
        <v>1.1499999999999999</v>
      </c>
      <c r="J8" s="447">
        <f t="shared" si="1"/>
        <v>1.1299999999999999</v>
      </c>
      <c r="K8" s="447">
        <f t="shared" si="1"/>
        <v>1.23</v>
      </c>
      <c r="L8" s="447">
        <f t="shared" si="1"/>
        <v>1.2</v>
      </c>
      <c r="M8" s="447">
        <f t="shared" si="1"/>
        <v>1.07</v>
      </c>
      <c r="N8" s="453">
        <f t="shared" si="1"/>
        <v>1.07</v>
      </c>
      <c r="O8" s="3"/>
      <c r="P8" s="3"/>
      <c r="Q8" s="3"/>
      <c r="R8" s="3"/>
    </row>
    <row r="9" spans="2:18" s="1" customFormat="1" ht="27.75" customHeight="1">
      <c r="B9" s="442">
        <v>10997</v>
      </c>
      <c r="C9" s="2258" t="s">
        <v>891</v>
      </c>
      <c r="D9" s="442" t="s">
        <v>83</v>
      </c>
      <c r="E9" s="444">
        <v>0.23400000000000001</v>
      </c>
      <c r="F9" s="444">
        <v>0.23400000000000001</v>
      </c>
      <c r="G9" s="444">
        <v>0.23400000000000001</v>
      </c>
      <c r="H9" s="444">
        <v>0.378</v>
      </c>
      <c r="I9" s="444">
        <v>0.378</v>
      </c>
      <c r="J9" s="444">
        <v>0.378</v>
      </c>
      <c r="K9" s="444">
        <v>0.52200000000000002</v>
      </c>
      <c r="L9" s="444">
        <v>0.52200000000000002</v>
      </c>
      <c r="M9" s="444">
        <v>0.52200000000000002</v>
      </c>
      <c r="N9" s="262">
        <v>0.52200000000000002</v>
      </c>
      <c r="O9" s="3"/>
      <c r="P9" s="3"/>
      <c r="Q9" s="3"/>
      <c r="R9" s="3"/>
    </row>
    <row r="10" spans="2:18" s="1" customFormat="1" ht="27.75" customHeight="1">
      <c r="B10" s="442"/>
      <c r="C10" s="2258"/>
      <c r="D10" s="445" t="s">
        <v>25</v>
      </c>
      <c r="E10" s="446">
        <v>0.01</v>
      </c>
      <c r="F10" s="447">
        <f>TRUNC(F9/E9,2)</f>
        <v>1</v>
      </c>
      <c r="G10" s="447">
        <f t="shared" ref="G10:N10" si="2">TRUNC(G9/F9,2)</f>
        <v>1</v>
      </c>
      <c r="H10" s="447">
        <f t="shared" si="2"/>
        <v>1.61</v>
      </c>
      <c r="I10" s="447">
        <f t="shared" si="2"/>
        <v>1</v>
      </c>
      <c r="J10" s="447">
        <f t="shared" si="2"/>
        <v>1</v>
      </c>
      <c r="K10" s="447">
        <f t="shared" si="2"/>
        <v>1.38</v>
      </c>
      <c r="L10" s="447">
        <f t="shared" si="2"/>
        <v>1</v>
      </c>
      <c r="M10" s="447">
        <f t="shared" si="2"/>
        <v>1</v>
      </c>
      <c r="N10" s="453">
        <f t="shared" si="2"/>
        <v>1</v>
      </c>
      <c r="O10" s="3"/>
      <c r="P10" s="3"/>
      <c r="Q10" s="3"/>
      <c r="R10" s="3"/>
    </row>
    <row r="11" spans="2:18" s="1" customFormat="1" ht="38.25" customHeight="1">
      <c r="B11" s="442" t="s">
        <v>882</v>
      </c>
      <c r="C11" s="2258" t="s">
        <v>890</v>
      </c>
      <c r="D11" s="442" t="s">
        <v>83</v>
      </c>
      <c r="E11" s="444">
        <v>41.04</v>
      </c>
      <c r="F11" s="442">
        <v>51.3</v>
      </c>
      <c r="G11" s="442">
        <v>61.56</v>
      </c>
      <c r="H11" s="442">
        <v>71.819999999999993</v>
      </c>
      <c r="I11" s="442">
        <v>82.08</v>
      </c>
      <c r="J11" s="442">
        <v>92.34</v>
      </c>
      <c r="K11" s="442">
        <v>102.6</v>
      </c>
      <c r="L11" s="442">
        <v>112.86</v>
      </c>
      <c r="M11" s="442">
        <v>123.12</v>
      </c>
      <c r="N11" s="454">
        <v>133.38</v>
      </c>
      <c r="O11" s="3"/>
      <c r="P11" s="3"/>
      <c r="Q11" s="3"/>
      <c r="R11" s="3"/>
    </row>
    <row r="12" spans="2:18" s="1" customFormat="1" ht="38.25" customHeight="1">
      <c r="B12" s="442"/>
      <c r="C12" s="2258"/>
      <c r="D12" s="448" t="s">
        <v>25</v>
      </c>
      <c r="E12" s="449">
        <v>0.01</v>
      </c>
      <c r="F12" s="447">
        <f>TRUNC(F11/E11,2)</f>
        <v>1.25</v>
      </c>
      <c r="G12" s="447">
        <f t="shared" ref="G12:N12" si="3">TRUNC(G11/F11,2)</f>
        <v>1.2</v>
      </c>
      <c r="H12" s="447">
        <f t="shared" si="3"/>
        <v>1.1599999999999999</v>
      </c>
      <c r="I12" s="447">
        <f t="shared" si="3"/>
        <v>1.1399999999999999</v>
      </c>
      <c r="J12" s="447">
        <f t="shared" si="3"/>
        <v>1.1200000000000001</v>
      </c>
      <c r="K12" s="447">
        <f t="shared" si="3"/>
        <v>1.1100000000000001</v>
      </c>
      <c r="L12" s="447">
        <f t="shared" si="3"/>
        <v>1.1000000000000001</v>
      </c>
      <c r="M12" s="447">
        <f t="shared" si="3"/>
        <v>1.0900000000000001</v>
      </c>
      <c r="N12" s="453">
        <f t="shared" si="3"/>
        <v>1.08</v>
      </c>
      <c r="O12" s="3"/>
      <c r="P12" s="3"/>
      <c r="Q12" s="3"/>
      <c r="R12" s="3"/>
    </row>
    <row r="13" spans="2:18" s="1" customFormat="1" ht="31.5" customHeight="1">
      <c r="B13" s="442" t="s">
        <v>883</v>
      </c>
      <c r="C13" s="2258" t="s">
        <v>889</v>
      </c>
      <c r="D13" s="442" t="s">
        <v>85</v>
      </c>
      <c r="E13" s="444">
        <v>1.4219999999999999</v>
      </c>
      <c r="F13" s="444">
        <v>1.4219999999999999</v>
      </c>
      <c r="G13" s="444">
        <v>1.4219999999999999</v>
      </c>
      <c r="H13" s="444">
        <v>2.133</v>
      </c>
      <c r="I13" s="444">
        <v>2.133</v>
      </c>
      <c r="J13" s="444">
        <v>2.133</v>
      </c>
      <c r="K13" s="444">
        <v>2.8439999999999999</v>
      </c>
      <c r="L13" s="444">
        <v>2.8439999999999999</v>
      </c>
      <c r="M13" s="444">
        <v>2.8439999999999999</v>
      </c>
      <c r="N13" s="262">
        <v>2.8439999999999999</v>
      </c>
      <c r="O13" s="3"/>
      <c r="P13" s="3"/>
      <c r="Q13" s="3"/>
      <c r="R13" s="3"/>
    </row>
    <row r="14" spans="2:18" s="1" customFormat="1" ht="31.5" customHeight="1">
      <c r="B14" s="442"/>
      <c r="C14" s="2258"/>
      <c r="D14" s="445" t="s">
        <v>25</v>
      </c>
      <c r="E14" s="449">
        <v>0.01</v>
      </c>
      <c r="F14" s="447">
        <f>TRUNC(F13/E13,2)</f>
        <v>1</v>
      </c>
      <c r="G14" s="447">
        <f t="shared" ref="G14:N14" si="4">TRUNC(G13/F13,2)</f>
        <v>1</v>
      </c>
      <c r="H14" s="447">
        <f t="shared" si="4"/>
        <v>1.5</v>
      </c>
      <c r="I14" s="447">
        <f t="shared" si="4"/>
        <v>1</v>
      </c>
      <c r="J14" s="447">
        <f t="shared" si="4"/>
        <v>1</v>
      </c>
      <c r="K14" s="447">
        <f t="shared" si="4"/>
        <v>1.33</v>
      </c>
      <c r="L14" s="447">
        <f t="shared" si="4"/>
        <v>1</v>
      </c>
      <c r="M14" s="447">
        <f t="shared" si="4"/>
        <v>1</v>
      </c>
      <c r="N14" s="453">
        <f t="shared" si="4"/>
        <v>1</v>
      </c>
      <c r="O14" s="3"/>
      <c r="P14" s="3"/>
      <c r="Q14" s="3"/>
      <c r="R14" s="3"/>
    </row>
    <row r="15" spans="2:18" s="1" customFormat="1" ht="26.25" customHeight="1">
      <c r="B15" s="442" t="s">
        <v>884</v>
      </c>
      <c r="C15" s="2258" t="s">
        <v>888</v>
      </c>
      <c r="D15" s="442" t="s">
        <v>85</v>
      </c>
      <c r="E15" s="444">
        <v>0.32800000000000001</v>
      </c>
      <c r="F15" s="444">
        <v>0.32800000000000001</v>
      </c>
      <c r="G15" s="444">
        <v>0.32800000000000001</v>
      </c>
      <c r="H15" s="444">
        <v>0.49199999999999999</v>
      </c>
      <c r="I15" s="444">
        <v>0.49199999999999999</v>
      </c>
      <c r="J15" s="444">
        <v>0.49199999999999999</v>
      </c>
      <c r="K15" s="444">
        <v>0.65600000000000003</v>
      </c>
      <c r="L15" s="444">
        <v>0.65600000000000003</v>
      </c>
      <c r="M15" s="444">
        <v>0.65600000000000003</v>
      </c>
      <c r="N15" s="262">
        <v>0.65600000000000003</v>
      </c>
      <c r="O15" s="3"/>
      <c r="P15" s="3"/>
      <c r="Q15" s="3"/>
      <c r="R15" s="3"/>
    </row>
    <row r="16" spans="2:18" s="1" customFormat="1" ht="26.25" customHeight="1">
      <c r="B16" s="442"/>
      <c r="C16" s="2258"/>
      <c r="D16" s="445" t="s">
        <v>25</v>
      </c>
      <c r="E16" s="449">
        <v>0.01</v>
      </c>
      <c r="F16" s="447">
        <f>TRUNC(F15/E15,2)</f>
        <v>1</v>
      </c>
      <c r="G16" s="447">
        <f t="shared" ref="G16:N16" si="5">TRUNC(G15/F15,2)</f>
        <v>1</v>
      </c>
      <c r="H16" s="447">
        <f t="shared" si="5"/>
        <v>1.5</v>
      </c>
      <c r="I16" s="447">
        <f t="shared" si="5"/>
        <v>1</v>
      </c>
      <c r="J16" s="447">
        <f t="shared" si="5"/>
        <v>1</v>
      </c>
      <c r="K16" s="447">
        <f t="shared" si="5"/>
        <v>1.33</v>
      </c>
      <c r="L16" s="447">
        <f t="shared" si="5"/>
        <v>1</v>
      </c>
      <c r="M16" s="447">
        <f t="shared" si="5"/>
        <v>1</v>
      </c>
      <c r="N16" s="453">
        <f t="shared" si="5"/>
        <v>1</v>
      </c>
      <c r="O16" s="3"/>
      <c r="P16" s="3"/>
      <c r="Q16" s="3"/>
      <c r="R16" s="3"/>
    </row>
    <row r="17" spans="1:18" s="1" customFormat="1" ht="51" customHeight="1">
      <c r="B17" s="442" t="s">
        <v>885</v>
      </c>
      <c r="C17" s="2258" t="s">
        <v>880</v>
      </c>
      <c r="D17" s="442" t="s">
        <v>8</v>
      </c>
      <c r="E17" s="444">
        <v>1</v>
      </c>
      <c r="F17" s="444">
        <v>1</v>
      </c>
      <c r="G17" s="444">
        <v>1</v>
      </c>
      <c r="H17" s="444">
        <v>1</v>
      </c>
      <c r="I17" s="444">
        <v>1</v>
      </c>
      <c r="J17" s="444">
        <v>1</v>
      </c>
      <c r="K17" s="444">
        <v>1</v>
      </c>
      <c r="L17" s="444">
        <v>1</v>
      </c>
      <c r="M17" s="444">
        <v>1</v>
      </c>
      <c r="N17" s="262">
        <v>1</v>
      </c>
      <c r="O17" s="3"/>
      <c r="P17" s="3"/>
      <c r="Q17" s="3"/>
      <c r="R17" s="3"/>
    </row>
    <row r="18" spans="1:18" s="1" customFormat="1" ht="51" customHeight="1">
      <c r="B18" s="442"/>
      <c r="C18" s="2258"/>
      <c r="D18" s="445" t="s">
        <v>25</v>
      </c>
      <c r="E18" s="450">
        <v>1</v>
      </c>
      <c r="F18" s="447">
        <f>TRUNC(F17/E17,2)</f>
        <v>1</v>
      </c>
      <c r="G18" s="447">
        <f t="shared" ref="G18:N18" si="6">TRUNC(G17/F17,2)</f>
        <v>1</v>
      </c>
      <c r="H18" s="447">
        <f t="shared" si="6"/>
        <v>1</v>
      </c>
      <c r="I18" s="447">
        <f t="shared" si="6"/>
        <v>1</v>
      </c>
      <c r="J18" s="447">
        <f t="shared" si="6"/>
        <v>1</v>
      </c>
      <c r="K18" s="447">
        <f t="shared" si="6"/>
        <v>1</v>
      </c>
      <c r="L18" s="447">
        <f t="shared" si="6"/>
        <v>1</v>
      </c>
      <c r="M18" s="447">
        <f t="shared" si="6"/>
        <v>1</v>
      </c>
      <c r="N18" s="453">
        <f t="shared" si="6"/>
        <v>1</v>
      </c>
      <c r="O18" s="3"/>
      <c r="P18" s="3"/>
      <c r="Q18" s="3"/>
      <c r="R18" s="3"/>
    </row>
    <row r="19" spans="1:18" s="1" customFormat="1" ht="48" customHeight="1">
      <c r="B19" s="8"/>
      <c r="C19" s="441"/>
      <c r="D19" s="8"/>
      <c r="E19" s="439"/>
      <c r="N19" s="56"/>
    </row>
    <row r="20" spans="1:18" s="1" customFormat="1" ht="48" customHeight="1">
      <c r="B20" s="8"/>
      <c r="C20" s="441"/>
      <c r="D20" s="8"/>
      <c r="E20" s="439"/>
      <c r="N20" s="56"/>
    </row>
    <row r="21" spans="1:18" s="1" customFormat="1" ht="48" customHeight="1">
      <c r="B21" s="8"/>
      <c r="C21" s="441"/>
      <c r="D21" s="8"/>
      <c r="E21" s="439"/>
      <c r="N21" s="56"/>
    </row>
    <row r="22" spans="1:18" s="1" customFormat="1" ht="48" customHeight="1">
      <c r="A22" s="2258"/>
      <c r="B22" s="2258"/>
      <c r="C22" s="2258"/>
      <c r="D22" s="2258"/>
      <c r="E22" s="2258"/>
      <c r="F22" s="2258"/>
      <c r="G22" s="2258"/>
      <c r="H22" s="2258"/>
      <c r="I22" s="2258"/>
      <c r="J22" s="2258"/>
      <c r="K22" s="2258"/>
      <c r="L22" s="2258"/>
      <c r="M22" s="2258"/>
      <c r="N22" s="2258"/>
      <c r="O22" s="2258"/>
      <c r="P22" s="2258"/>
      <c r="Q22" s="2258"/>
    </row>
    <row r="23" spans="1:18" s="1" customFormat="1" ht="28.5" customHeight="1">
      <c r="A23" s="2258"/>
      <c r="B23" s="2258"/>
      <c r="C23" s="2258"/>
      <c r="D23" s="2258"/>
      <c r="E23" s="2258"/>
      <c r="F23" s="2258"/>
      <c r="G23" s="2258"/>
      <c r="H23" s="2258"/>
      <c r="I23" s="2258"/>
      <c r="J23" s="2258"/>
      <c r="K23" s="2258"/>
      <c r="L23" s="2258"/>
      <c r="M23" s="2258"/>
      <c r="N23" s="2258"/>
      <c r="O23" s="2258"/>
      <c r="P23" s="2258"/>
      <c r="Q23" s="2258"/>
    </row>
    <row r="24" spans="1:18" s="1" customFormat="1" ht="28.5" customHeight="1">
      <c r="A24" s="2258"/>
      <c r="B24" s="2258"/>
      <c r="C24" s="2258"/>
      <c r="D24" s="2258"/>
      <c r="E24" s="2258"/>
      <c r="F24" s="2258"/>
      <c r="G24" s="2258"/>
      <c r="H24" s="2258"/>
      <c r="I24" s="2258"/>
      <c r="J24" s="2258"/>
      <c r="K24" s="2258"/>
      <c r="L24" s="2258"/>
      <c r="M24" s="2258"/>
      <c r="N24" s="2258"/>
      <c r="O24" s="2258"/>
      <c r="P24" s="2258"/>
      <c r="Q24" s="2258"/>
    </row>
    <row r="25" spans="1:18" s="1" customFormat="1" ht="28.5" customHeight="1">
      <c r="A25" s="2258"/>
      <c r="B25" s="2258"/>
      <c r="C25" s="2258"/>
      <c r="D25" s="2258"/>
      <c r="E25" s="2258"/>
      <c r="F25" s="2258"/>
      <c r="G25" s="2258"/>
      <c r="H25" s="2258"/>
      <c r="I25" s="2258"/>
      <c r="J25" s="2258"/>
      <c r="K25" s="2258"/>
      <c r="L25" s="2258"/>
      <c r="M25" s="2258"/>
      <c r="N25" s="2258"/>
      <c r="O25" s="2258"/>
      <c r="P25" s="2258"/>
      <c r="Q25" s="2258"/>
    </row>
    <row r="26" spans="1:18" s="1" customFormat="1" ht="28.5" customHeight="1">
      <c r="A26" s="2258"/>
      <c r="B26" s="2258"/>
      <c r="C26" s="2258"/>
      <c r="D26" s="2258"/>
      <c r="E26" s="2258"/>
      <c r="F26" s="2258"/>
      <c r="G26" s="2258"/>
      <c r="H26" s="2258"/>
      <c r="I26" s="2258"/>
      <c r="J26" s="2258"/>
      <c r="K26" s="2258"/>
      <c r="L26" s="2258"/>
      <c r="M26" s="2258"/>
      <c r="N26" s="2258"/>
      <c r="O26" s="2258"/>
      <c r="P26" s="2258"/>
      <c r="Q26" s="2258"/>
    </row>
    <row r="27" spans="1:18" s="1" customFormat="1" ht="28.5" customHeight="1">
      <c r="A27" s="2258"/>
      <c r="B27" s="2258"/>
      <c r="C27" s="2258"/>
      <c r="D27" s="2258"/>
      <c r="E27" s="2258"/>
      <c r="F27" s="2258"/>
      <c r="G27" s="2258"/>
      <c r="H27" s="2258"/>
      <c r="I27" s="2258"/>
      <c r="J27" s="2258"/>
      <c r="K27" s="2258"/>
      <c r="L27" s="2258"/>
      <c r="M27" s="2258"/>
      <c r="N27" s="2258"/>
      <c r="O27" s="2258"/>
      <c r="P27" s="2258"/>
      <c r="Q27" s="2258"/>
    </row>
    <row r="28" spans="1:18" s="1" customFormat="1" ht="28.5" customHeight="1">
      <c r="A28" s="2258" t="s">
        <v>907</v>
      </c>
      <c r="B28" s="2258" t="s">
        <v>907</v>
      </c>
      <c r="C28" s="2258" t="s">
        <v>907</v>
      </c>
      <c r="D28" s="2258" t="s">
        <v>907</v>
      </c>
      <c r="E28" s="2258" t="s">
        <v>907</v>
      </c>
      <c r="F28" s="2258" t="s">
        <v>907</v>
      </c>
      <c r="G28" s="2258" t="s">
        <v>907</v>
      </c>
      <c r="H28" s="2258" t="s">
        <v>907</v>
      </c>
      <c r="I28" s="2258" t="s">
        <v>907</v>
      </c>
      <c r="J28" s="2258" t="s">
        <v>907</v>
      </c>
      <c r="K28" s="2258" t="s">
        <v>907</v>
      </c>
      <c r="L28" s="2258" t="s">
        <v>907</v>
      </c>
      <c r="M28" s="2258" t="s">
        <v>907</v>
      </c>
      <c r="N28" s="2258" t="s">
        <v>907</v>
      </c>
      <c r="O28" s="2258" t="s">
        <v>907</v>
      </c>
      <c r="P28" s="2258" t="s">
        <v>907</v>
      </c>
      <c r="Q28" s="2258" t="s">
        <v>907</v>
      </c>
    </row>
    <row r="29" spans="1:18" s="1" customFormat="1" ht="28.5" customHeight="1">
      <c r="A29" s="2258"/>
      <c r="B29" s="2258"/>
      <c r="C29" s="2258"/>
      <c r="D29" s="2258"/>
      <c r="E29" s="2258"/>
      <c r="F29" s="2258"/>
      <c r="G29" s="2258"/>
      <c r="H29" s="2258"/>
      <c r="I29" s="2258"/>
      <c r="J29" s="2258"/>
      <c r="K29" s="2258"/>
      <c r="L29" s="2258"/>
      <c r="M29" s="2258"/>
      <c r="N29" s="2258"/>
      <c r="O29" s="2258"/>
      <c r="P29" s="2258"/>
      <c r="Q29" s="2258"/>
    </row>
    <row r="30" spans="1:18" s="1" customFormat="1" ht="28.5" customHeight="1">
      <c r="A30" s="2258"/>
      <c r="B30" s="2258"/>
      <c r="C30" s="2258"/>
      <c r="D30" s="2258"/>
      <c r="E30" s="2258"/>
      <c r="F30" s="2258"/>
      <c r="G30" s="2258"/>
      <c r="H30" s="2258"/>
      <c r="I30" s="2258"/>
      <c r="J30" s="2258"/>
      <c r="K30" s="2258"/>
      <c r="L30" s="2258"/>
      <c r="M30" s="2258"/>
      <c r="N30" s="2258"/>
      <c r="O30" s="2258"/>
      <c r="P30" s="2258"/>
      <c r="Q30" s="2258"/>
    </row>
    <row r="31" spans="1:18" s="1" customFormat="1" ht="28.5" customHeight="1">
      <c r="A31" s="2258"/>
      <c r="B31" s="2258"/>
      <c r="C31" s="2258"/>
      <c r="D31" s="2258"/>
      <c r="E31" s="2258"/>
      <c r="F31" s="2258"/>
      <c r="G31" s="2258"/>
      <c r="H31" s="2258"/>
      <c r="I31" s="2258"/>
      <c r="J31" s="2258"/>
      <c r="K31" s="2258"/>
      <c r="L31" s="2258"/>
      <c r="M31" s="2258"/>
      <c r="N31" s="2258"/>
      <c r="O31" s="2258"/>
      <c r="P31" s="2258"/>
      <c r="Q31" s="2258"/>
    </row>
    <row r="32" spans="1:18" s="1" customFormat="1" ht="28.5" customHeight="1">
      <c r="A32" s="2258"/>
      <c r="B32" s="2258"/>
      <c r="C32" s="2258"/>
      <c r="D32" s="2258"/>
      <c r="E32" s="2258"/>
      <c r="F32" s="2258"/>
      <c r="G32" s="2258"/>
      <c r="H32" s="2258"/>
      <c r="I32" s="2258"/>
      <c r="J32" s="2258"/>
      <c r="K32" s="2258"/>
      <c r="L32" s="2258"/>
      <c r="M32" s="2258"/>
      <c r="N32" s="2258"/>
      <c r="O32" s="2258"/>
      <c r="P32" s="2258"/>
      <c r="Q32" s="2258"/>
    </row>
    <row r="33" spans="1:17" s="1" customFormat="1" ht="28.5" customHeight="1">
      <c r="A33" s="2258"/>
      <c r="B33" s="2258"/>
      <c r="C33" s="2258"/>
      <c r="D33" s="2258"/>
      <c r="E33" s="2258"/>
      <c r="F33" s="2258"/>
      <c r="G33" s="2258"/>
      <c r="H33" s="2258"/>
      <c r="I33" s="2258"/>
      <c r="J33" s="2258"/>
      <c r="K33" s="2258"/>
      <c r="L33" s="2258"/>
      <c r="M33" s="2258"/>
      <c r="N33" s="2258"/>
      <c r="O33" s="2258"/>
      <c r="P33" s="2258"/>
      <c r="Q33" s="2258"/>
    </row>
    <row r="34" spans="1:17" s="1" customFormat="1" ht="28.5" customHeight="1">
      <c r="A34" s="2258"/>
      <c r="B34" s="2258"/>
      <c r="C34" s="2258"/>
      <c r="D34" s="2258"/>
      <c r="E34" s="2258"/>
      <c r="F34" s="2258"/>
      <c r="G34" s="2258"/>
      <c r="H34" s="2258"/>
      <c r="I34" s="2258"/>
      <c r="J34" s="2258"/>
      <c r="K34" s="2258"/>
      <c r="L34" s="2258"/>
      <c r="M34" s="2258"/>
      <c r="N34" s="2258"/>
      <c r="O34" s="2258"/>
      <c r="P34" s="2258"/>
      <c r="Q34" s="2258"/>
    </row>
    <row r="35" spans="1:17" s="1" customFormat="1" ht="28.5" customHeight="1">
      <c r="B35" s="8"/>
      <c r="C35" s="2258" t="s">
        <v>905</v>
      </c>
      <c r="D35" s="2258"/>
      <c r="E35" s="2258"/>
      <c r="F35" s="2258"/>
      <c r="G35" s="2258"/>
      <c r="H35" s="2258"/>
      <c r="I35" s="2258"/>
      <c r="J35" s="2258"/>
      <c r="K35" s="2258"/>
      <c r="L35" s="2258"/>
      <c r="N35" s="56"/>
    </row>
    <row r="36" spans="1:17" s="1" customFormat="1" ht="28.5" customHeight="1">
      <c r="B36" s="8"/>
      <c r="C36" s="2258"/>
      <c r="D36" s="2258"/>
      <c r="E36" s="2258"/>
      <c r="F36" s="2258"/>
      <c r="G36" s="2258"/>
      <c r="H36" s="2258"/>
      <c r="I36" s="2258"/>
      <c r="J36" s="2258"/>
      <c r="K36" s="2258"/>
      <c r="L36" s="2258"/>
      <c r="N36" s="56"/>
    </row>
    <row r="37" spans="1:17" s="1" customFormat="1" ht="28.5" customHeight="1">
      <c r="B37" s="8"/>
      <c r="C37" s="441" t="s">
        <v>906</v>
      </c>
      <c r="D37" s="8"/>
      <c r="E37" s="439"/>
      <c r="N37" s="56"/>
    </row>
    <row r="38" spans="1:17" s="1" customFormat="1" ht="28.5" customHeight="1">
      <c r="B38" s="8"/>
      <c r="C38" s="2258" t="s">
        <v>907</v>
      </c>
      <c r="D38" s="2258"/>
      <c r="E38" s="2258"/>
      <c r="F38" s="2258"/>
      <c r="G38" s="2258"/>
      <c r="H38" s="2258"/>
      <c r="I38" s="2258"/>
      <c r="J38" s="2258"/>
      <c r="K38" s="2258"/>
      <c r="L38" s="2258"/>
      <c r="N38" s="56"/>
    </row>
    <row r="39" spans="1:17" s="1" customFormat="1" ht="75" customHeight="1">
      <c r="B39" s="8"/>
      <c r="C39" s="2258" t="s">
        <v>908</v>
      </c>
      <c r="D39" s="2258"/>
      <c r="E39" s="2258"/>
      <c r="F39" s="2258"/>
      <c r="G39" s="2258"/>
      <c r="H39" s="2258"/>
      <c r="I39" s="2258"/>
      <c r="J39" s="2258"/>
      <c r="K39" s="2258"/>
      <c r="L39" s="2258"/>
      <c r="N39" s="56"/>
    </row>
    <row r="40" spans="1:17" s="1" customFormat="1" ht="90" customHeight="1">
      <c r="B40" s="8"/>
      <c r="C40" s="2258" t="s">
        <v>909</v>
      </c>
      <c r="D40" s="2258"/>
      <c r="E40" s="2258"/>
      <c r="F40" s="2258"/>
      <c r="G40" s="2258"/>
      <c r="H40" s="2258"/>
      <c r="I40" s="2258"/>
      <c r="J40" s="2258"/>
      <c r="K40" s="2258"/>
      <c r="L40" s="2258"/>
      <c r="N40" s="56"/>
    </row>
    <row r="41" spans="1:17" s="1" customFormat="1" ht="90" customHeight="1">
      <c r="B41" s="8"/>
      <c r="C41" s="2258" t="s">
        <v>910</v>
      </c>
      <c r="D41" s="2258"/>
      <c r="E41" s="2258"/>
      <c r="F41" s="2258"/>
      <c r="G41" s="2258"/>
      <c r="H41" s="2258"/>
      <c r="I41" s="2258"/>
      <c r="J41" s="2258"/>
      <c r="K41" s="2258"/>
      <c r="L41" s="2258"/>
      <c r="N41" s="56"/>
    </row>
    <row r="42" spans="1:17" s="1" customFormat="1" ht="30">
      <c r="B42" s="8"/>
      <c r="C42" s="441" t="s">
        <v>821</v>
      </c>
      <c r="D42" s="8"/>
      <c r="E42" s="439"/>
      <c r="N42" s="56"/>
    </row>
    <row r="43" spans="1:17" s="1" customFormat="1" ht="75" customHeight="1">
      <c r="B43" s="8"/>
      <c r="C43" s="2258" t="s">
        <v>911</v>
      </c>
      <c r="D43" s="2258"/>
      <c r="E43" s="2258"/>
      <c r="F43" s="2258"/>
      <c r="G43" s="2258"/>
      <c r="H43" s="2258"/>
      <c r="I43" s="2258"/>
      <c r="J43" s="2258"/>
      <c r="K43" s="2258"/>
      <c r="L43" s="2258"/>
      <c r="N43" s="56"/>
    </row>
    <row r="44" spans="1:17" ht="60" customHeight="1">
      <c r="C44" s="2258" t="s">
        <v>912</v>
      </c>
      <c r="D44" s="2258"/>
      <c r="E44" s="2258"/>
      <c r="F44" s="2258"/>
      <c r="G44" s="2258"/>
      <c r="H44" s="2258"/>
      <c r="I44" s="2258"/>
      <c r="J44" s="2258"/>
      <c r="K44" s="2258"/>
      <c r="L44" s="2258"/>
    </row>
    <row r="45" spans="1:17" ht="90" customHeight="1">
      <c r="A45" s="1" t="s">
        <v>870</v>
      </c>
      <c r="C45" s="2258" t="s">
        <v>913</v>
      </c>
      <c r="D45" s="2258"/>
      <c r="E45" s="2258"/>
      <c r="F45" s="2258"/>
      <c r="G45" s="2258"/>
      <c r="H45" s="2258"/>
      <c r="I45" s="2258"/>
      <c r="J45" s="2258"/>
      <c r="K45" s="2258"/>
      <c r="L45" s="2258"/>
    </row>
    <row r="46" spans="1:17" ht="45" customHeight="1">
      <c r="A46" s="1" t="s">
        <v>871</v>
      </c>
      <c r="C46" s="2258" t="s">
        <v>914</v>
      </c>
      <c r="D46" s="2258"/>
      <c r="E46" s="2258"/>
      <c r="F46" s="2258"/>
      <c r="G46" s="2258"/>
      <c r="H46" s="2258"/>
      <c r="I46" s="2258"/>
      <c r="J46" s="2258"/>
      <c r="K46" s="2258"/>
      <c r="L46" s="2258"/>
    </row>
    <row r="47" spans="1:17" ht="90" customHeight="1">
      <c r="A47" s="1" t="s">
        <v>872</v>
      </c>
      <c r="C47" s="2258" t="s">
        <v>915</v>
      </c>
      <c r="D47" s="2258"/>
      <c r="E47" s="2258"/>
      <c r="F47" s="2258"/>
      <c r="G47" s="2258"/>
      <c r="H47" s="2258"/>
      <c r="I47" s="2258"/>
      <c r="J47" s="2258"/>
      <c r="K47" s="2258"/>
      <c r="L47" s="2258"/>
    </row>
    <row r="48" spans="1:17" ht="45" customHeight="1">
      <c r="A48" s="1" t="s">
        <v>873</v>
      </c>
      <c r="C48" s="2258" t="s">
        <v>916</v>
      </c>
      <c r="D48" s="2258"/>
      <c r="E48" s="2258"/>
      <c r="F48" s="2258"/>
      <c r="G48" s="2258"/>
      <c r="H48" s="2258"/>
      <c r="I48" s="2258"/>
      <c r="J48" s="2258"/>
      <c r="K48" s="2258"/>
      <c r="L48" s="2258"/>
    </row>
    <row r="49" spans="1:3" ht="30">
      <c r="A49" s="1" t="s">
        <v>874</v>
      </c>
      <c r="C49" s="441" t="s">
        <v>917</v>
      </c>
    </row>
    <row r="50" spans="1:3" ht="30">
      <c r="A50" s="1" t="s">
        <v>875</v>
      </c>
      <c r="C50" s="441" t="s">
        <v>918</v>
      </c>
    </row>
    <row r="51" spans="1:3" ht="30">
      <c r="A51" s="1" t="s">
        <v>821</v>
      </c>
      <c r="C51" s="441" t="s">
        <v>919</v>
      </c>
    </row>
    <row r="52" spans="1:3" ht="30">
      <c r="A52" s="1" t="s">
        <v>876</v>
      </c>
      <c r="C52" s="441" t="s">
        <v>920</v>
      </c>
    </row>
    <row r="53" spans="1:3">
      <c r="A53" s="1" t="s">
        <v>877</v>
      </c>
    </row>
    <row r="54" spans="1:3">
      <c r="A54" s="1" t="s">
        <v>878</v>
      </c>
    </row>
    <row r="55" spans="1:3">
      <c r="A55" s="1" t="s">
        <v>822</v>
      </c>
    </row>
    <row r="56" spans="1:3">
      <c r="A56" s="1" t="s">
        <v>879</v>
      </c>
    </row>
  </sheetData>
  <mergeCells count="32">
    <mergeCell ref="A34:Q34"/>
    <mergeCell ref="A29:Q29"/>
    <mergeCell ref="A30:Q30"/>
    <mergeCell ref="A31:Q31"/>
    <mergeCell ref="A23:Q23"/>
    <mergeCell ref="B2:C6"/>
    <mergeCell ref="B1:D1"/>
    <mergeCell ref="A22:Q22"/>
    <mergeCell ref="A32:Q32"/>
    <mergeCell ref="A33:Q33"/>
    <mergeCell ref="C7:C8"/>
    <mergeCell ref="C9:C10"/>
    <mergeCell ref="C11:C12"/>
    <mergeCell ref="C13:C14"/>
    <mergeCell ref="C15:C16"/>
    <mergeCell ref="C17:C18"/>
    <mergeCell ref="A24:Q24"/>
    <mergeCell ref="A25:Q25"/>
    <mergeCell ref="A26:Q26"/>
    <mergeCell ref="A27:Q27"/>
    <mergeCell ref="A28:Q28"/>
    <mergeCell ref="C46:L46"/>
    <mergeCell ref="C47:L47"/>
    <mergeCell ref="C48:L48"/>
    <mergeCell ref="C35:L36"/>
    <mergeCell ref="C39:L39"/>
    <mergeCell ref="C40:L40"/>
    <mergeCell ref="C41:L41"/>
    <mergeCell ref="C43:L43"/>
    <mergeCell ref="C44:L44"/>
    <mergeCell ref="C45:L45"/>
    <mergeCell ref="C38:L38"/>
  </mergeCells>
  <printOptions horizontalCentered="1" verticalCentered="1"/>
  <pageMargins left="0.11811023622047245" right="0.11811023622047245" top="0.39370078740157483" bottom="0.39370078740157483" header="0.31496062992125984" footer="0.31496062992125984"/>
  <pageSetup paperSize="9" scale="9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F7ED2B-2CDF-43FA-A7D5-1B647D34C2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10</vt:i4>
      </vt:variant>
    </vt:vector>
  </HeadingPairs>
  <TitlesOfParts>
    <vt:vector size="25" baseType="lpstr">
      <vt:lpstr>RESUMO</vt:lpstr>
      <vt:lpstr>Planilha com memória de custo</vt:lpstr>
      <vt:lpstr>cronograma f.finan.</vt:lpstr>
      <vt:lpstr>COMPOSIÇÕES DESSA PLANILHA</vt:lpstr>
      <vt:lpstr>BDI</vt:lpstr>
      <vt:lpstr>cronograma f.finan. (2)</vt:lpstr>
      <vt:lpstr>RESUMO (2)</vt:lpstr>
      <vt:lpstr>Planilha3</vt:lpstr>
      <vt:lpstr>VOL. DO CONCRETO SAPATAS</vt:lpstr>
      <vt:lpstr>Planilha com memória de cus (2</vt:lpstr>
      <vt:lpstr>Planilha5</vt:lpstr>
      <vt:lpstr>Planilha1</vt:lpstr>
      <vt:lpstr>Planilha2</vt:lpstr>
      <vt:lpstr>Planilha4</vt:lpstr>
      <vt:lpstr>Plan1</vt:lpstr>
      <vt:lpstr>BDI!Area_de_impressao</vt:lpstr>
      <vt:lpstr>'COMPOSIÇÕES DESSA PLANILHA'!Area_de_impressao</vt:lpstr>
      <vt:lpstr>'cronograma f.finan.'!Area_de_impressao</vt:lpstr>
      <vt:lpstr>'cronograma f.finan. (2)'!Area_de_impressao</vt:lpstr>
      <vt:lpstr>Plan1!Area_de_impressao</vt:lpstr>
      <vt:lpstr>'Planilha com memória de cus (2'!Area_de_impressao</vt:lpstr>
      <vt:lpstr>'Planilha com memória de custo'!Area_de_impressao</vt:lpstr>
      <vt:lpstr>RESUMO!Area_de_impressao</vt:lpstr>
      <vt:lpstr>'RESUMO (2)'!Area_de_impressao</vt:lpstr>
      <vt:lpstr>'cronograma f.finan. (2)'!Titulos_de_impressao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</dc:creator>
  <cp:lastModifiedBy>Frotas</cp:lastModifiedBy>
  <cp:lastPrinted>2022-10-06T16:01:31Z</cp:lastPrinted>
  <dcterms:created xsi:type="dcterms:W3CDTF">2018-05-15T12:10:00Z</dcterms:created>
  <dcterms:modified xsi:type="dcterms:W3CDTF">2022-10-06T18:13:15Z</dcterms:modified>
</cp:coreProperties>
</file>